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 defaultThemeVersion="124226"/>
  <xr:revisionPtr revIDLastSave="0" documentId="13_ncr:1_{C1D0D867-31EC-45D3-A6F2-ED4F317F32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001" localSheetId="0">Лист1!#REF!</definedName>
    <definedName name="sub_2001" localSheetId="0">Лист1!#REF!</definedName>
    <definedName name="sub_3001" localSheetId="0">Лист1!#REF!</definedName>
    <definedName name="sub_4001" localSheetId="0">Лист1!#REF!</definedName>
    <definedName name="sub_9001" localSheetId="0">Лист1!$A$8</definedName>
    <definedName name="_xlnm.Print_Area" localSheetId="0">Лист1!$A$1:$I$407</definedName>
  </definedNames>
  <calcPr calcId="181029"/>
</workbook>
</file>

<file path=xl/calcChain.xml><?xml version="1.0" encoding="utf-8"?>
<calcChain xmlns="http://schemas.openxmlformats.org/spreadsheetml/2006/main">
  <c r="F15" i="1" l="1"/>
  <c r="E20" i="1"/>
  <c r="F20" i="1"/>
  <c r="G20" i="1"/>
  <c r="H20" i="1"/>
  <c r="D20" i="1"/>
  <c r="E100" i="1"/>
  <c r="F100" i="1"/>
  <c r="G100" i="1"/>
  <c r="H100" i="1"/>
  <c r="D100" i="1"/>
  <c r="E123" i="1"/>
  <c r="E122" i="1" s="1"/>
  <c r="F123" i="1"/>
  <c r="F122" i="1" s="1"/>
  <c r="G123" i="1"/>
  <c r="G122" i="1" s="1"/>
  <c r="H123" i="1"/>
  <c r="D123" i="1"/>
  <c r="D122" i="1" s="1"/>
  <c r="E210" i="1"/>
  <c r="F210" i="1"/>
  <c r="G210" i="1"/>
  <c r="H210" i="1"/>
  <c r="D210" i="1"/>
  <c r="G233" i="1"/>
  <c r="E234" i="1"/>
  <c r="E233" i="1" s="1"/>
  <c r="F234" i="1"/>
  <c r="F233" i="1" s="1"/>
  <c r="G234" i="1"/>
  <c r="H234" i="1"/>
  <c r="H233" i="1" s="1"/>
  <c r="E289" i="1"/>
  <c r="F289" i="1"/>
  <c r="G289" i="1"/>
  <c r="H289" i="1"/>
  <c r="D289" i="1"/>
  <c r="D234" i="1"/>
  <c r="D233" i="1" s="1"/>
  <c r="E331" i="1"/>
  <c r="E330" i="1" s="1"/>
  <c r="F331" i="1"/>
  <c r="F330" i="1" s="1"/>
  <c r="G331" i="1"/>
  <c r="G330" i="1" s="1"/>
  <c r="H331" i="1"/>
  <c r="H330" i="1" s="1"/>
  <c r="D331" i="1"/>
  <c r="D330" i="1" s="1"/>
  <c r="E340" i="1"/>
  <c r="F340" i="1"/>
  <c r="G340" i="1"/>
  <c r="H340" i="1"/>
  <c r="D340" i="1"/>
  <c r="E349" i="1"/>
  <c r="E15" i="1" s="1"/>
  <c r="F349" i="1"/>
  <c r="G349" i="1"/>
  <c r="G15" i="1" s="1"/>
  <c r="H349" i="1"/>
  <c r="H15" i="1" s="1"/>
  <c r="D349" i="1"/>
  <c r="D15" i="1" s="1"/>
  <c r="D121" i="1" l="1"/>
  <c r="D14" i="1" s="1"/>
  <c r="D12" i="1" s="1"/>
  <c r="G121" i="1"/>
  <c r="G14" i="1" s="1"/>
  <c r="G12" i="1" s="1"/>
  <c r="F121" i="1"/>
  <c r="F14" i="1" s="1"/>
  <c r="F12" i="1" s="1"/>
  <c r="E121" i="1"/>
  <c r="E14" i="1" s="1"/>
  <c r="E12" i="1" s="1"/>
  <c r="H122" i="1"/>
  <c r="H121" i="1" s="1"/>
  <c r="H14" i="1" s="1"/>
  <c r="H12" i="1" s="1"/>
</calcChain>
</file>

<file path=xl/sharedStrings.xml><?xml version="1.0" encoding="utf-8"?>
<sst xmlns="http://schemas.openxmlformats.org/spreadsheetml/2006/main" count="3031" uniqueCount="1156">
  <si>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</si>
  <si>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</si>
  <si>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</si>
  <si>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к приказу Министерства энергетики РФ
</t>
  </si>
  <si>
    <t xml:space="preserve">от 5 мая 2016 г. N 380
</t>
  </si>
  <si>
    <t>4.1.1</t>
  </si>
  <si>
    <t xml:space="preserve">Форма 9. Краткое описание инвестиционной программы. Показатели энергетической эффективности
</t>
  </si>
  <si>
    <t>Примечание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</si>
  <si>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</si>
  <si>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4.1.2</t>
  </si>
  <si>
    <t>4.1.3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</si>
  <si>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</si>
  <si>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</si>
  <si>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</si>
  <si>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</si>
  <si>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</si>
  <si>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</si>
  <si>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</si>
  <si>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</si>
  <si>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</si>
  <si>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</si>
  <si>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</si>
  <si>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</si>
  <si>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</si>
  <si>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Наименование показателя энергетической эффективности, единицы измерения. Снижение потерь ЭЭ при передаче, (млн.кВт.ч.).</t>
  </si>
  <si>
    <t>Наименование вида объекта (оборудования, группы оборудования. ВЛ-0,4кВ, 6-10кВ</t>
  </si>
  <si>
    <t>Наименование вида объекта (оборудования, группы оборудования). КЛ-0,4кВ, 6-10кВ</t>
  </si>
  <si>
    <t xml:space="preserve">Наименование вида объекта (оборудования, группы оборудования). ТП-6-10/0,4кВ </t>
  </si>
  <si>
    <t>Наименование вида объекта (оборудования, группы оборудования). Автоматизированные системы учета и счетчики ЭЭ повышенных классов точности</t>
  </si>
  <si>
    <t>Прочее</t>
  </si>
  <si>
    <t>4.1.4</t>
  </si>
  <si>
    <t>4.1.5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</si>
  <si>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</si>
  <si>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</si>
  <si>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</si>
  <si>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</si>
  <si>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</si>
  <si>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</si>
  <si>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</si>
  <si>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</si>
  <si>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</si>
  <si>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</si>
  <si>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</si>
  <si>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</si>
  <si>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</si>
  <si>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</si>
  <si>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1.2.1.1.16</t>
  </si>
  <si>
    <t>1.2.1.1.17</t>
  </si>
  <si>
    <t>1.2.1.1.19</t>
  </si>
  <si>
    <t>1.2.1.1.20</t>
  </si>
  <si>
    <t>1.2.1.1.23</t>
  </si>
  <si>
    <t>1.2.1.1.24</t>
  </si>
  <si>
    <t>1.2.1.1.25</t>
  </si>
  <si>
    <t>1.2.1.1.26</t>
  </si>
  <si>
    <t>1.2.1.1.27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</si>
  <si>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</si>
  <si>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</si>
  <si>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</si>
  <si>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</si>
  <si>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</si>
  <si>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</si>
  <si>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</si>
  <si>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</si>
  <si>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</si>
  <si>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</si>
  <si>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</si>
  <si>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</si>
  <si>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</si>
  <si>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</si>
  <si>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</si>
  <si>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</si>
  <si>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</si>
  <si>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</si>
  <si>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</si>
  <si>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</si>
  <si>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</si>
  <si>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</si>
  <si>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</si>
  <si>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</si>
  <si>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</si>
  <si>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</si>
  <si>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</si>
  <si>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</si>
  <si>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</si>
  <si>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</si>
  <si>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</si>
  <si>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</si>
  <si>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</si>
  <si>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</si>
  <si>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</si>
  <si>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</si>
  <si>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</si>
  <si>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</si>
  <si>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</si>
  <si>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</si>
  <si>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1.2.2.2.1</t>
  </si>
  <si>
    <t>1.2.2.2.2</t>
  </si>
  <si>
    <t>1.2.2.2.3</t>
  </si>
  <si>
    <t>1.2.2.2.4</t>
  </si>
  <si>
    <t>1.2.2.2.5</t>
  </si>
  <si>
    <t>1.2.2.2.6</t>
  </si>
  <si>
    <t>1.2.2.2.7</t>
  </si>
  <si>
    <t>1.2.2.2.8</t>
  </si>
  <si>
    <t>1.2.2.2.9</t>
  </si>
  <si>
    <t>1.2.2.2.10</t>
  </si>
  <si>
    <t>1.2.2.2.11</t>
  </si>
  <si>
    <t>1.2.2.2.14</t>
  </si>
  <si>
    <t>1.2.2.2.15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</si>
  <si>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</si>
  <si>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</si>
  <si>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</si>
  <si>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</si>
  <si>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</si>
  <si>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</si>
  <si>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</si>
  <si>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1.2.1.1.35</t>
  </si>
  <si>
    <t>1.2.1.1.36</t>
  </si>
  <si>
    <t>1.2.1.1.37</t>
  </si>
  <si>
    <t>1.2.1.1.38</t>
  </si>
  <si>
    <t>1.2.1.1.39</t>
  </si>
  <si>
    <t>1.2.1.1.40</t>
  </si>
  <si>
    <t>1.2.1.1.41</t>
  </si>
  <si>
    <t>1.2.1.1.42</t>
  </si>
  <si>
    <t>1.2.1.1.43</t>
  </si>
  <si>
    <t>1.2.1.1.44</t>
  </si>
  <si>
    <t>1.2.1.1.45</t>
  </si>
  <si>
    <t>1.2.1.1.46</t>
  </si>
  <si>
    <t>1.2.1.1.47</t>
  </si>
  <si>
    <t>1.2.1.1.48</t>
  </si>
  <si>
    <t>1.2.1.1.49</t>
  </si>
  <si>
    <t>1.2.1.1.50</t>
  </si>
  <si>
    <t>1.2.1.1.51</t>
  </si>
  <si>
    <t>1.2.1.1.52</t>
  </si>
  <si>
    <t>1.2.1.1.53</t>
  </si>
  <si>
    <t>1.2.1.1.54</t>
  </si>
  <si>
    <t>1.2.1.1.55</t>
  </si>
  <si>
    <t>1.2.1.1.56</t>
  </si>
  <si>
    <t>1.2.1.1.57</t>
  </si>
  <si>
    <t>1.2.1.1.58</t>
  </si>
  <si>
    <t>1.2.1.1.59</t>
  </si>
  <si>
    <t>1.2.1.1.61</t>
  </si>
  <si>
    <t>1.2.1.1.62</t>
  </si>
  <si>
    <t>1.2.1.1.63</t>
  </si>
  <si>
    <t>1.2.1.1.64</t>
  </si>
  <si>
    <t>1.2.1.1.65</t>
  </si>
  <si>
    <t>1.2.1.1.74</t>
  </si>
  <si>
    <t>1.2.1.1.75</t>
  </si>
  <si>
    <t>1.2.1.1.76</t>
  </si>
  <si>
    <t>1.2.1.1.77</t>
  </si>
  <si>
    <t>1.2.1.1.78</t>
  </si>
  <si>
    <t>1.2.1.1.79</t>
  </si>
  <si>
    <t>1.2.1.1.80</t>
  </si>
  <si>
    <t>1.2.1.1.81</t>
  </si>
  <si>
    <t>1.2.1.1.82</t>
  </si>
  <si>
    <t>1.2.1.1.83</t>
  </si>
  <si>
    <t>1.2.1.1.84</t>
  </si>
  <si>
    <t>1.2.1.1.85</t>
  </si>
  <si>
    <t>1.2.1.1.86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</si>
  <si>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</si>
  <si>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</si>
  <si>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</si>
  <si>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</si>
  <si>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</si>
  <si>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</si>
  <si>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</si>
  <si>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</si>
  <si>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</si>
  <si>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</si>
  <si>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</si>
  <si>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</si>
  <si>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</si>
  <si>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</si>
  <si>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</si>
  <si>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</si>
  <si>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</si>
  <si>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</si>
  <si>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</si>
  <si>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1.2.1.2.20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</si>
  <si>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</si>
  <si>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</si>
  <si>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</si>
  <si>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</si>
  <si>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</si>
  <si>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</si>
  <si>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</si>
  <si>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</si>
  <si>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</si>
  <si>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</si>
  <si>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</si>
  <si>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</si>
  <si>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</si>
  <si>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</si>
  <si>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1.2.2.2.23</t>
  </si>
  <si>
    <t>1.2.2.2.24</t>
  </si>
  <si>
    <t>1.2.2.2.25</t>
  </si>
  <si>
    <t>1.2.2.2.26</t>
  </si>
  <si>
    <t>1.2.2.2.27</t>
  </si>
  <si>
    <t>1.2.2.2.28</t>
  </si>
  <si>
    <t>1.2.2.2.29</t>
  </si>
  <si>
    <t>1.2.2.2.30</t>
  </si>
  <si>
    <t>1.2.2.2.31</t>
  </si>
  <si>
    <t>1.2.2.2.32</t>
  </si>
  <si>
    <t>1.2.2.2.33</t>
  </si>
  <si>
    <t>1.2.2.2.34</t>
  </si>
  <si>
    <t>1.2.2.2.35</t>
  </si>
  <si>
    <t>1.2.2.2.36</t>
  </si>
  <si>
    <t>1.2.2.2.37</t>
  </si>
  <si>
    <t>1.2.2.2.38</t>
  </si>
  <si>
    <t>1.2.2.2.39</t>
  </si>
  <si>
    <t>1.2.2.2.40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</si>
  <si>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</si>
  <si>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</si>
  <si>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</si>
  <si>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</si>
  <si>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«Установка приборов учета, класс напряжения 6 (10) кВ, всего, в том числе:»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</si>
  <si>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</si>
  <si>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</si>
  <si>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</si>
  <si>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</si>
  <si>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</si>
  <si>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</si>
  <si>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1.6.7</t>
  </si>
  <si>
    <t>1.6.8</t>
  </si>
  <si>
    <t>1.6.9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</si>
  <si>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</si>
  <si>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</si>
  <si>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</si>
  <si>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</si>
  <si>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</si>
  <si>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</si>
  <si>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</si>
  <si>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</si>
  <si>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</si>
  <si>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</si>
  <si>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</si>
  <si>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</si>
  <si>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</si>
  <si>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</si>
  <si>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1.6.29</t>
  </si>
  <si>
    <t>1.6.30</t>
  </si>
  <si>
    <t>1.6.32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</si>
  <si>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</si>
  <si>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</si>
  <si>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</si>
  <si>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</si>
  <si>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</si>
  <si>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</si>
  <si>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</si>
  <si>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</si>
  <si>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</si>
  <si>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</si>
  <si>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</si>
  <si>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</si>
  <si>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1.6.46</t>
  </si>
  <si>
    <t>1.6.47</t>
  </si>
  <si>
    <t>1.6.48</t>
  </si>
  <si>
    <t>1.6.49</t>
  </si>
  <si>
    <t>1.6.50</t>
  </si>
  <si>
    <t>1.6.51</t>
  </si>
  <si>
    <t>1.6.52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</si>
  <si>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</si>
  <si>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</si>
  <si>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</si>
  <si>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</si>
  <si>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</si>
  <si>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</si>
  <si>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</si>
  <si>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</si>
  <si>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</si>
  <si>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</si>
  <si>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1.1.4</t>
  </si>
  <si>
    <t>Изготовление ГКТП-250 кВА взамен ТП-303 Аркадакские ГЭС</t>
  </si>
  <si>
    <t>L_ТП0043</t>
  </si>
  <si>
    <t>Изготовление ГКТП-250 кВА взамен ТП-4 Калининское от-ние БМЭС</t>
  </si>
  <si>
    <t>L_ТП0046</t>
  </si>
  <si>
    <t>Изготовление ГКТП-250 кВА взамен ТП-160 Дергачевское от-ние ОМЭС</t>
  </si>
  <si>
    <t>L_ТП0049</t>
  </si>
  <si>
    <t>Изготовление ГКТП-630 кВА взамен ТП-97 Марксовские ГЭС</t>
  </si>
  <si>
    <t>L_ТП0050</t>
  </si>
  <si>
    <t>Изготовление ГКТП-250 кВА взамен ТП-21 Новоузенские МЭС</t>
  </si>
  <si>
    <t>L_ТП0051</t>
  </si>
  <si>
    <t>КТП 10/0,4 кВ №129 замена КТП-160 на ГКТП-160 Ровенское отделение ЭМЭС</t>
  </si>
  <si>
    <t>L_ТП0053</t>
  </si>
  <si>
    <t>Изготовление ГКТП-250 кВА взамен ТП-208 Аркадакские ГЭС</t>
  </si>
  <si>
    <t>L_ТП0056</t>
  </si>
  <si>
    <t>Изготовление ГКТП-250 кВА взамен ТП-62 Калининское от-ние БМЭС</t>
  </si>
  <si>
    <t>L_ТП0059</t>
  </si>
  <si>
    <t>1.2.1.1.60</t>
  </si>
  <si>
    <t>Изготовление ГКТП-250 кВА взамен ТП-44 Озинские МЭС</t>
  </si>
  <si>
    <t>Изготовление ГКТП-250 кВА взамен ТП-258 Дергачевское от-ние ОМЭС</t>
  </si>
  <si>
    <t>L_ТП0061</t>
  </si>
  <si>
    <t>Изготовление ГКТП-250 кВА взамен ТП-72 Марксовские ГЭС</t>
  </si>
  <si>
    <t>L_ТП0062</t>
  </si>
  <si>
    <t>Замена КТП-23 на ГКТП-400/10-0,4кВ Пугачевские ГЭС</t>
  </si>
  <si>
    <t>L_ТП0064</t>
  </si>
  <si>
    <t>КТП 10/0,4 кВ №112 замена КТП-100 на ГКТП-100 Ровенское отделение ЭМЭС</t>
  </si>
  <si>
    <t>L_ТП0066</t>
  </si>
  <si>
    <t>1.2.1.1.70</t>
  </si>
  <si>
    <t>1.2.1.1.73</t>
  </si>
  <si>
    <t>Замена силового трансформатора ТМ-520 кВа на ТМГ-630 кВА в ТП-13 Марксовские ГЭС</t>
  </si>
  <si>
    <t>L_ТM0045</t>
  </si>
  <si>
    <t>КТП-11 замена силового трансформатора ТМ-400кВА  без переключателя на  ТМГ 250/0,4/6кВ Пугачевские ГЭС</t>
  </si>
  <si>
    <t>L_ТM0046</t>
  </si>
  <si>
    <t>КТП-79 замена силового трансформатора ТМ-320кВА  без переключателя на  ТМГ 250/0,4/6кВ Пугачевские ГЭС</t>
  </si>
  <si>
    <t>L_ТM0047</t>
  </si>
  <si>
    <t>ЗТП-77 замена силового трансформатора ТМ-400кВА  без переключателя на  ТМГ 250/0,4/6кВ Пугачевские ГЭС</t>
  </si>
  <si>
    <t>L_ТM0049</t>
  </si>
  <si>
    <t>Замена силового трансформатора ТМ-250 кВа на ТМГ-250 кВА в ТП-307 Аркадакские ГЭС</t>
  </si>
  <si>
    <t>L_ТM0053</t>
  </si>
  <si>
    <t>Замена силовых трансформаторов ТМ-320 кВа на ТМГ-400 кВА в ТП-79 Балаковские ГЭС</t>
  </si>
  <si>
    <t>L_ТM0055</t>
  </si>
  <si>
    <t>ЗТП-33 замена силового трансформатора ТМ-320кВА  без переключателя на  ТМГ 400/0,4/6кВ Пугачевские ГЭС</t>
  </si>
  <si>
    <t>L_ТM0062</t>
  </si>
  <si>
    <t>L_ВВ0066</t>
  </si>
  <si>
    <t>ПС 35/6 Волжская насосная РУ-6 кВ замена маслянных выключателей на вакуумные Вольские ГЭС</t>
  </si>
  <si>
    <t>L_ВВ0067</t>
  </si>
  <si>
    <t>ВЛ-0,4 кВ ТП-8 ф-1 замена опор, замена провода на СИП Аткарские ГЭС</t>
  </si>
  <si>
    <t>L_ВЛ0091</t>
  </si>
  <si>
    <t>ВЛ-0,4 кВ ТП-4 ф-2 замена опор, замена провода на СИП Аткарские ГЭС</t>
  </si>
  <si>
    <t>L_ВЛ0092</t>
  </si>
  <si>
    <t>ВЛ-10 кВ Ф-6 ПС "Сазанлей" 110/10 кВ замена опор, замена провода на СИП Балаковские ГЭС</t>
  </si>
  <si>
    <t>L_ВЛ0093</t>
  </si>
  <si>
    <t>ВЛ-0,4 кВ КТП №1-109 «Макаренко» замена опор, замена провода на СИП Балашовские МЭС</t>
  </si>
  <si>
    <t>L_ВЛ0096</t>
  </si>
  <si>
    <t>ВЛ-0,4 кВ ЗТП-5 ф-3 замена опор, замена провода на СИП Калининские отделение БМЭС</t>
  </si>
  <si>
    <t>L_ВЛ0097</t>
  </si>
  <si>
    <t>ВЛ-0,4 кВ ЗТП-2 замена опор, замена провода Ершовские МЭС</t>
  </si>
  <si>
    <t>L_ВЛ0101</t>
  </si>
  <si>
    <t>ВЛ- 0,4 кВ зона ТП-18 Ф-3 «Комсомольская в ст. Элеватора», замена промежуточных опор с установкой дополнительных Петровские ГЭС</t>
  </si>
  <si>
    <t>L_ВЛ0105</t>
  </si>
  <si>
    <t>ВЛ-0,4 кВ ТП-1 ф-2 замена опор, замена провода на СИП Аткарские ГЭС</t>
  </si>
  <si>
    <t>L_ВЛ0115</t>
  </si>
  <si>
    <t>ВЛ-0,4 кВ ТП-83 ф-8 замена опор, замена провода на СИП Аткарские ГЭС</t>
  </si>
  <si>
    <t>L_ВЛ0118</t>
  </si>
  <si>
    <t>ВЛ-0,4 кВ КТП-91 замена опор, замена провода на СИП Балаковские ГЭС</t>
  </si>
  <si>
    <t>L_ВЛ0122</t>
  </si>
  <si>
    <t>ВЛ-0,4 кВ ТП №1-14.01 «Вольская» замена опор, замена провода на СИП Балашовские МЭС</t>
  </si>
  <si>
    <t>L_ВЛ0123</t>
  </si>
  <si>
    <t>ВЛ-0,4 кВ КТП-64 замена провода на СИП Ершовские МЭС</t>
  </si>
  <si>
    <t>L_ВЛ0127</t>
  </si>
  <si>
    <t>ВЛ- 0,4 кВ зона ТП-30 Ф-3« ул.25 лет Октября, в ст. Комсомольской»
Замена одностоечных опор с установкой дополнительных Петровские ГЭС</t>
  </si>
  <si>
    <t>L_ВЛ0132</t>
  </si>
  <si>
    <t>ВЛ-0,4кВ от КТП-4 участок № 5  Пугачевские ГЭС</t>
  </si>
  <si>
    <t>L_ВЛ0133</t>
  </si>
  <si>
    <t>ВЛ-0,4 кВ Ф-1 от ТП-27  (Замена опор, неизолированного провода на СИП) Хвалынские ГЭС</t>
  </si>
  <si>
    <t>L_ВЛ0137</t>
  </si>
  <si>
    <t>ВЛ-0,4 кВ ТП-83 замена опор, замена провода на СИП Энгельсские МЭС</t>
  </si>
  <si>
    <t>L_ВЛ0139</t>
  </si>
  <si>
    <t>КЛ-10 кВ от ТП-83 до ТП-28 замена силового кабеля, прокол Аткарские ГЭС</t>
  </si>
  <si>
    <t>L_КЛ0045</t>
  </si>
  <si>
    <t>КЛ-10 кВ от ТП 4-17 до ТП 4-18 замена силового кабеля Балаковские ГЭС</t>
  </si>
  <si>
    <t>L_КЛ0053</t>
  </si>
  <si>
    <t>КЛ-10 кВ Ф-«1023» замена силового кабеля Петровские ГЭС</t>
  </si>
  <si>
    <t>L_КЛ0058</t>
  </si>
  <si>
    <t>КЛ-6 кВ от ТП-82 до ТП-83 замена силового кабеля Балаковские ГЭС</t>
  </si>
  <si>
    <t>L_КЛ0060</t>
  </si>
  <si>
    <t>КЛ-6 кВ от ТП-83 до ТП-84 замена силового кабеля Балаковские ГЭС</t>
  </si>
  <si>
    <t>L_КЛ0061</t>
  </si>
  <si>
    <t>КЛ-6 кВ от ТП-84 до ТП-80 замена силового кабеля Балаковские ГЭС</t>
  </si>
  <si>
    <t>L_КЛ0062</t>
  </si>
  <si>
    <t>КЛ-6 кВ от ТП-90 до ТП-91 замена силового кабеля Балаковские ГЭС</t>
  </si>
  <si>
    <t>L_КЛ0063</t>
  </si>
  <si>
    <t>КЛ-6 кВ от ТП-91 до ТП-83 замена силового кабеля Балаковские ГЭС</t>
  </si>
  <si>
    <t>L_КЛ0064</t>
  </si>
  <si>
    <t>КЛ-10 кВ Ф-«от ТП-79 до ТП-62» замена силового кабеля Петровские ГЭС</t>
  </si>
  <si>
    <t>L_КЛ0067</t>
  </si>
  <si>
    <t>1.2.3.1.1</t>
  </si>
  <si>
    <t>1.2.3.1.2</t>
  </si>
  <si>
    <t>1.2.3.1.3</t>
  </si>
  <si>
    <t>1.2.3.1.6</t>
  </si>
  <si>
    <t>1.2.3.1.7</t>
  </si>
  <si>
    <t>1.2.3.1.8</t>
  </si>
  <si>
    <t>Комплект поисковый КП-500 исполнение 3 Марксовские ГЭС</t>
  </si>
  <si>
    <t>Приобретение тепловизоров в Аппарат управления АО "Облкоммунэнерго"</t>
  </si>
  <si>
    <t>L_ПРИБ0022</t>
  </si>
  <si>
    <t>L_ПРИБ0024</t>
  </si>
  <si>
    <t>L_ТЕХ0021</t>
  </si>
  <si>
    <t>L_ТЕХ0023</t>
  </si>
  <si>
    <t>L_ТЕХ0029</t>
  </si>
  <si>
    <t>L_ТЕХ0030</t>
  </si>
  <si>
    <t>L_ТЕХ0031</t>
  </si>
  <si>
    <t>L_ТЕХ0032</t>
  </si>
  <si>
    <t>Приложение N 9</t>
  </si>
  <si>
    <t>Приобретение лицензий на право использования программного обеспечения верхнего уровня ИСУ</t>
  </si>
  <si>
    <t>L_ИТ0005</t>
  </si>
  <si>
    <t>Главный инженер АО "Облкоммунэнерго"</t>
  </si>
  <si>
    <t>А.Ф. Качалов</t>
  </si>
  <si>
    <t>1.1.1.1</t>
  </si>
  <si>
    <t>1.1.1.2</t>
  </si>
  <si>
    <t>1.1.4.1</t>
  </si>
  <si>
    <t>1.1.4.2</t>
  </si>
  <si>
    <t>Г</t>
  </si>
  <si>
    <t>0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</si>
  <si>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</si>
  <si>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</si>
  <si>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</si>
  <si>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</si>
  <si>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</si>
  <si>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</si>
  <si>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Установка КТП-6/0,4кВ с трансформатором мощностью 400 кВА по дог. 26923 Зенкова А.М. Энгельсские МЭС</t>
  </si>
  <si>
    <t>P_ОТП24</t>
  </si>
  <si>
    <t>1.1.1.3.2</t>
  </si>
  <si>
    <t>Строительство КЛ-6кВ от РУ-6кВ КТП-950 до РУ-6кВ проектируемой КТП-6/0,4кВ по дог. 26923 Зенкова А.М. Энгельсские МЭС</t>
  </si>
  <si>
    <t>P_ОТП25</t>
  </si>
  <si>
    <t>1.1.1.3.3</t>
  </si>
  <si>
    <t>Строительство КЛ-0,4кВ с двумя кабелями в траншее от РУ-0,4кВ проектируемой КТП-6/0,4кВ до соединительных муфт, устанавливаемых на границе участка заявителя по дог. 26923 Зенкова А.М. Энгельсские МЭС</t>
  </si>
  <si>
    <t>P_ОТП26</t>
  </si>
  <si>
    <t>1.1.1.3.4</t>
  </si>
  <si>
    <t>Установка КРУН-10кВ. Дог.27888 ООО "МСК "Поровский" Балаковские ГЭС</t>
  </si>
  <si>
    <t>О_ОТП0010</t>
  </si>
  <si>
    <t>1.1.1.3.5</t>
  </si>
  <si>
    <t xml:space="preserve"> Строительство КЛ-10кВ от РУ-10кВ РП-12 до проектируемого КРУН-10кВ. Дог. 27888 ООО "МС" "Покровский" Балаковские ГЭС</t>
  </si>
  <si>
    <t>О_ОТП0011</t>
  </si>
  <si>
    <t>1.1.1.3.6</t>
  </si>
  <si>
    <t>Установка КТП-6/0,4кВ с трансформатором мощностью 400 кВА дог. 27944 ООО "Метэкс" Энгельсские МЭС</t>
  </si>
  <si>
    <t>О_ОТП0013</t>
  </si>
  <si>
    <t>1.1.1.3.7</t>
  </si>
  <si>
    <t>Строительство КЛ-6кВ с двумя кабелями в траншее от опоры №654/00-12 ВЛ-6кВ Ф-654 до РУ-6кВ проектируемой КТП-6/0,4кВ. Дог. 27944 ООО "Метэкс" Энгельсские МЭС</t>
  </si>
  <si>
    <t>О_ОТП0015</t>
  </si>
  <si>
    <t>1.1.1.3.8</t>
  </si>
  <si>
    <t>Строительство ВЛЗ-10кВ от опоры №1015-00/67 до границы участка заявителя. Дог. 28200 ООО "Нисан" Ершовские МЭС</t>
  </si>
  <si>
    <t>О_ОТП0027</t>
  </si>
  <si>
    <t>1.1.1.3.9</t>
  </si>
  <si>
    <t xml:space="preserve"> 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проектирумой опоре ВЛЗ-10кВ Ф-1015. Дог. 28200 ООО "Нисан" Ершовские МЭС</t>
  </si>
  <si>
    <t>О_ОТП0028</t>
  </si>
  <si>
    <t>1.1.1.3.10</t>
  </si>
  <si>
    <t xml:space="preserve">
Установка КТП-6/0,4кВ с трансформатором мощностью 400 кВА по договору 28356 ООО "Метэкс" Энгельсские МЭС
</t>
  </si>
  <si>
    <t>Р_ОТП001</t>
  </si>
  <si>
    <t>1.1.1.3.11</t>
  </si>
  <si>
    <t xml:space="preserve">Строительство КЛ-6кВ с двумя кабелями в траншее от опоры №654/00-7 ВЛ-6кВ Ф-654 до РУ-6кВ проектируемой КТП-6/0,4кВ по договору 28356 ООО "Метэкс" Энгельсские МЭС
</t>
  </si>
  <si>
    <t>Р_ОТП002</t>
  </si>
  <si>
    <t>1.1.1.3.12</t>
  </si>
  <si>
    <t>Строительство КЛ-0,4кВ с двумя кабелями в траншее от РУ-0,4кВ КТП-938 до соединительных муфт по договору 28822 ГКУ СО УКС Энгельсские МЭС</t>
  </si>
  <si>
    <t>Р_ОТП003</t>
  </si>
  <si>
    <t>1.1.1.3.13</t>
  </si>
  <si>
    <t xml:space="preserve">
Установка КТП-6/0,4кВ с трансформатором мощностью 400 кВА по договору 28373 ООО "СЗ "Матис"
</t>
  </si>
  <si>
    <t>Р_ОТП004</t>
  </si>
  <si>
    <t>1.1.1.3.14</t>
  </si>
  <si>
    <t>Строительство ЛЭП-0,4кВ от проектируемой КТП-6/0,4кВ до ВРУ многоквартирного жилого дома по договору 28373 ООО "СЗ "Матис"</t>
  </si>
  <si>
    <t>Р_ОТП005</t>
  </si>
  <si>
    <t>1.1.1.3.15</t>
  </si>
  <si>
    <t xml:space="preserve"> Установка КТП-10/0,4кВ с трансформатором мощностью 400 кВА по дог. № 28854/П от 29.05.24 г. ООО "ТД Фабрика печати" СЭП</t>
  </si>
  <si>
    <t>Р_ОТП006</t>
  </si>
  <si>
    <t>1.1.1.3.16</t>
  </si>
  <si>
    <t>Установка КТП-10/0,4кВ с трансформатором мощностью 630 кВА по договору 28862 ООО "Николаевский мельник" Пугачевские ГЭС</t>
  </si>
  <si>
    <t>Р_ОТП007</t>
  </si>
  <si>
    <t>1.1.1.3.17</t>
  </si>
  <si>
    <t>Строительство ВЛЗ-10кВ от опоры №1001А-00/22 до РУ-10кВ проектируемой КТП-10/0,4кВ по договору 28862 ООО "Николаевский мельник" Пугачевские ГЭС"</t>
  </si>
  <si>
    <t>Р_ОТП008</t>
  </si>
  <si>
    <t>1.1.1.3.18</t>
  </si>
  <si>
    <t xml:space="preserve"> Установка двухтрансформаторной КТП-10/0,4кВ с трансформаторной мощностью от 250 до 400 кВА гос. контракт 28916 ГКУ СО "УКС" Озинские МЭС</t>
  </si>
  <si>
    <t>Р_ОТП009</t>
  </si>
  <si>
    <t>1.1.1.3.19</t>
  </si>
  <si>
    <t>Строительство ВЛЗ-10кВ от опоры №6-06/18 до проектируемой КТП-10/0,4кВ гос. контракт 28916 ГКУ СО "УКС" Озинские МЭС</t>
  </si>
  <si>
    <t>Р_ОТП010</t>
  </si>
  <si>
    <t>1.1.1.3.20</t>
  </si>
  <si>
    <t>Строительство ВЛЗ-10кВ от опоры №22-00/118 до проектируемой КТП-10/0,4кВ гос. контракт 28916 ГКУ СО "УКС" Озинские МЭС</t>
  </si>
  <si>
    <t>Р_ОТП011</t>
  </si>
  <si>
    <t>1.1.1.3.21</t>
  </si>
  <si>
    <t>строительство КЛ-6кВ с двумя кабелями в траншее от КЛ-6кВ Ф-43 между ТП-237 и ТП-196А до РУ-6кВ проектируемой КТП-6/0,4кВ по договору 28979 Нечай К.И. Энгельсские МЭС</t>
  </si>
  <si>
    <t>Р_ОТП012</t>
  </si>
  <si>
    <t>1.1.1.3.22</t>
  </si>
  <si>
    <t xml:space="preserve"> Установка на отведенной территории двухтрансформаторной КТП-6/0,4кВ с трансформаторами мощностью 400 кВА по договору 29052 ГУЗ СО "БГКБ" Балаковские ГЭС</t>
  </si>
  <si>
    <t>Р_ОТП013</t>
  </si>
  <si>
    <t>1.1.1.3.23</t>
  </si>
  <si>
    <t>Строительство КЛ-6кВ с двумя кабелями в траншее от КЛ-6кВ ТП-71- 74 до РУ-6кВ проектируемой КТП-6/0,4кВ по договору 29052 ГУЗ СО "БГКБ" Балаковские ГЭС</t>
  </si>
  <si>
    <t>Р_ОТП014</t>
  </si>
  <si>
    <t>1.1.1.3.24</t>
  </si>
  <si>
    <t>Строительство ЛЭП-6кВ от опоры б/н ВЛ-6кВ Ф-13 по договору 29052 ГУЗ СО "БГКБ" Балаковские ГЭС</t>
  </si>
  <si>
    <t>Р_ОТП015</t>
  </si>
  <si>
    <t>1.1.1.3.25</t>
  </si>
  <si>
    <t xml:space="preserve"> Строительство КЛ-10кВ от РУ-10кВ РП-9 по договору 29068 Абдулаев В.И. Балаковские ГЭС
</t>
  </si>
  <si>
    <t>Р_ОТП016</t>
  </si>
  <si>
    <t>1.1.1.3.26</t>
  </si>
  <si>
    <t>Строительство ВЛЗ-10кВ от опоры №12-11/7 ВЛ-10кВ по договору 29068 Абдулаев В.И. Балаковские ГЭС</t>
  </si>
  <si>
    <t>Р_ОТП017</t>
  </si>
  <si>
    <t>1.1.1.3.27</t>
  </si>
  <si>
    <t>Установка коммерческого учета  электрической энергии ПКУ-10кВ по договору 29068 Абдулаев В.И. Балаковские ГЭС</t>
  </si>
  <si>
    <t>Р_ОТП018</t>
  </si>
  <si>
    <t>1.1.1.3.28</t>
  </si>
  <si>
    <t>Строительство ЛЭП-0,4кВ от проектируемой опоры №4-00/4 до ВРУ по договору 29203 ООО "Стройстандарт" Ершовские МЭС</t>
  </si>
  <si>
    <t>Р_ОТП023</t>
  </si>
  <si>
    <t>1.1.1.3.29</t>
  </si>
  <si>
    <t>Установка коммерческого учета  электрической энергии ПКУ-10кВ по договору 29707 Пантус Е.Г. Балаковские ГЭС</t>
  </si>
  <si>
    <t>Р_ОТП028</t>
  </si>
  <si>
    <t>1.1.1.3.30</t>
  </si>
  <si>
    <t>Установка ПСС-10-СУкВ по договору 29162 ООО "Волгарин" Марксовские ГЭС</t>
  </si>
  <si>
    <t>Р_ОТП036</t>
  </si>
  <si>
    <t>1.1.1.3.31</t>
  </si>
  <si>
    <t>Строительство ВЛ-6кВ Ф-617 по договору 29162 ООО "Волгарин" Марксовские ГЭС</t>
  </si>
  <si>
    <t>Р_ОТП037</t>
  </si>
  <si>
    <t>1.1.1.3.32</t>
  </si>
  <si>
    <t>Строительство ТП-6/0,4кВ с двумя трансформаторами мощностью по 1000 кВА по договору 29157 ООО СЗ "Региондорстрой Поволжья" Энгельсские МЭС</t>
  </si>
  <si>
    <t>Р_ОТП019</t>
  </si>
  <si>
    <t>1.1.1.3.33</t>
  </si>
  <si>
    <t>Строительство КЛ-6кВ от II с.ш. РУ-6кВ РП-4 (яч. №4) до РУ-6кВ проектируемой ТП-6/0,4кВ  по договору 29157 ООО СЗ "Региондорстрой Поволжья" Энгельсские МЭС</t>
  </si>
  <si>
    <t>Р_ОТП020</t>
  </si>
  <si>
    <t>1.1.1.3.34</t>
  </si>
  <si>
    <t>Строительство КЛ-6кВ с двумя кабелями в траншее от опоры №647-00/19 ВЛ-6кВ Ф-647 до РУ-6кВ проектируемой ТП-6/0,4кВ по договору 29157 ООО СЗ "Региондорстрой Поволжья" Энгельсские МЭС</t>
  </si>
  <si>
    <t>Р_ОТП021</t>
  </si>
  <si>
    <t>1.1.1.3.35</t>
  </si>
  <si>
    <t>Строительство КЛ-0,4кВ с двумя кабелями в траншее от I, II с.ш. РУ-0,4кВ проектируемой ТП-6/0,4кВ до ВРУ многоквартирного дома по договору 29157 ООО СЗ "Региондорстрой Поволжья" Энгельсские МЭС</t>
  </si>
  <si>
    <t>Р_ОТП022</t>
  </si>
  <si>
    <t>1.1.1.3.36</t>
  </si>
  <si>
    <t>Строительство ВЛЗ-10кВ от опоры №1012-00/32 до опоры №1012-00/40 по договору 29238 ООО "Проект-Девелопмент" СЭП</t>
  </si>
  <si>
    <t>Р_ОТП024</t>
  </si>
  <si>
    <t>1.1.1.3.37</t>
  </si>
  <si>
    <t xml:space="preserve"> Установка двухтрансформаторной КТП-10/0,4кВ с трансформаторной мощностью 1600 кВА по договору 29634 ООО СЗ "Кронверк" Балаковские ГЭС</t>
  </si>
  <si>
    <t>Р_ОТП025</t>
  </si>
  <si>
    <t>1.1.1.3.38</t>
  </si>
  <si>
    <t>Строительство КЛ-10кВ с двумя кабелями в траншее от КЛ-10кВ ТП-224 до РУ-10кВ проектируемой КТП-10/0,4кВ по договору 29634 ООО СЗ "Кронверк"</t>
  </si>
  <si>
    <t>Р_ОТП026</t>
  </si>
  <si>
    <t>1.1.1.3.39</t>
  </si>
  <si>
    <t>Строительство шести КЛ-0,4кВ с двумя кабелями в траншее от I, II с.ш. РУ-0,4кВ проектируемой ТП-10/0,4кВ до ВРУ-0,4кВ №1, №2, №3, №4, №5 многоквартирного дома, ВРУ-0,4кВ №6 нежилых помещений по договору 29634 ООО СЗ "Кронверк"</t>
  </si>
  <si>
    <t>Р_ОТП027</t>
  </si>
  <si>
    <t>1.1.1.3.40</t>
  </si>
  <si>
    <t>Строительство распределительного пункта, совмещенного с трансформаторной подстанцией (РП/ТП-6/0,4кВ), с двумя трансформаторами 6/0,4кВ мощностью 
1600 кВА по договору 29635/П Кронверк Балаковские ГЭС</t>
  </si>
  <si>
    <t>Р_ОТП038</t>
  </si>
  <si>
    <t>1.1.1.3.41</t>
  </si>
  <si>
    <t xml:space="preserve"> Строительство КЛ-6кВ с двумя кабелями в траншее от ячеек №8, №4 ПС «Дзержинская» 110/10/6кВ до РУ-6кВ проектируемого РП/ТП-6/0,4кВ  по договору 29635/П Кронверк Балаковские ГЭС</t>
  </si>
  <si>
    <t>Р_ОТП039</t>
  </si>
  <si>
    <t>1.1.1.3.42</t>
  </si>
  <si>
    <t>Строительство КЛ-0,4кВ от I, II с.ш. РУ-0,4кВ проектируемого РП/ТП-6/0,4кВ до ВРУ-0,4кВ б/с Б ж/д по договору 29635/П Кронверк Балаковские ГЭС</t>
  </si>
  <si>
    <t>Р_ОТП040</t>
  </si>
  <si>
    <t>1.1.1.3.43</t>
  </si>
  <si>
    <t>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опоре №12-12/01 ВЛ-10кВ Ф-12. договор 29408/П ООО "ТЭСК" Балаковские ГЭС</t>
  </si>
  <si>
    <t>Р_ОТП041</t>
  </si>
  <si>
    <t>1.1.1.3.44</t>
  </si>
  <si>
    <t>Строительство КЛ-0,4кВ  от I, II с.ш. РУ-0,4кВ проектируемого РП/ТП-6/0,4кВ до ВРУ-0,4кВ б/с В ж/д по договору 29635/П Кронверк Балаковские ГЭС</t>
  </si>
  <si>
    <t>Р_ОТП042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</si>
  <si>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</si>
  <si>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</si>
  <si>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</si>
  <si>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</si>
  <si>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Реконструкция силового оборудования РУ-0,4кВ ТП-153 по договору 27485 Хачатрян Г.А. Энгельсские МЭС</t>
  </si>
  <si>
    <t>P_ОТП29</t>
  </si>
  <si>
    <t>1.1.4.2.2</t>
  </si>
  <si>
    <t>Замена рубильника РПС-2 на РПС-4 в комплекте с предохранителями ПН2-400/350А в РУ-0,4кВ КТП-28 дог. 27602 ООО "МЕТЭК Саратов" СЭП</t>
  </si>
  <si>
    <t>О_ОТП0001</t>
  </si>
  <si>
    <t>1.1.4.2.3</t>
  </si>
  <si>
    <t xml:space="preserve">Монтаж СИП-4 4х95мм2 по существующим опорам от РУ-0,4кВ КТП-28 до опоры №1022-02/04 дог. 27602 ООО "МЕТЭК Саратов" СЭП </t>
  </si>
  <si>
    <t>О_ОТП0002</t>
  </si>
  <si>
    <t>1.1.4.2.4</t>
  </si>
  <si>
    <t>Установка силового трансформатора ОЛС-10 в РУ-10кВ РП-12. Дог.27888 ООО "МСК "Поровский" Балаковские ГЭС</t>
  </si>
  <si>
    <t>О_ОТП0009</t>
  </si>
  <si>
    <t>1.1.4.2.5</t>
  </si>
  <si>
    <t>РЕК_27944_ООО "Метэкс_ВЛ 6 кВ от РП-5 ф.654 Энгельсские МЭС</t>
  </si>
  <si>
    <t>О_ОТП0014</t>
  </si>
  <si>
    <t>1.1.4.2.6</t>
  </si>
  <si>
    <t>Замена ЩО-70 на ЩО-70-1-25 в РУ-0,4кВ ТП-9; монтаж шинного моста. Дог. 28199  ООО "ПМК" Петровские ГЭС</t>
  </si>
  <si>
    <t>О_ОТП0021</t>
  </si>
  <si>
    <t>1.1.4.2.7</t>
  </si>
  <si>
    <t>Замена трансформатора 160 кВА на 250 кВА в КТП-727 по договору 23714 ООО "ДорТехСтрой" Энгельсские МЭС</t>
  </si>
  <si>
    <t>Р_ОТР001</t>
  </si>
  <si>
    <t>1.1.4.2.8</t>
  </si>
  <si>
    <t>ВЛЗ-10 кВ от проект. КТП-10/0,4кВ по дог. № 28854/П от 29.05.24 г. ООО "ТД Фабрика печати" СЭП</t>
  </si>
  <si>
    <t>Р_ОТП030</t>
  </si>
  <si>
    <t>1.1.4.2.9</t>
  </si>
  <si>
    <t>Монтаж ВЛЗ-10кВ по существующим опорам от опоры №12-00/1 до опоры №12-00/11 по договору 29068 Абдулаев В.И. Балаковские ГЭС</t>
  </si>
  <si>
    <t>Р_ОТП031</t>
  </si>
  <si>
    <t>1.1.4.2.10</t>
  </si>
  <si>
    <t>Монтаж двух СИП 4х95мм2 по существующим опорам от РУ-0,4кВ ЗТП-1 до опоры №4-00/2 по договору 29203 ООО "Стройстандарт" Ершовские МЭС</t>
  </si>
  <si>
    <t>Р_ОТП032</t>
  </si>
  <si>
    <t>1.1.4.2.11</t>
  </si>
  <si>
    <t>Монтаж двух РПС-4 (400А) в РУ-0,4кВ ТП-3-9 по договору 29541 ЗАО "Олимп"</t>
  </si>
  <si>
    <t>Р_ОТП033</t>
  </si>
  <si>
    <t>1.1.4.2.12</t>
  </si>
  <si>
    <t xml:space="preserve">Замена двух трансформаторов Т-1 и Т-2 мощностью 250 кВА на трансформаторы мощностью 630 кВА в ГКТП-939 по договору 29661 ООО СЗ "Скрипка девелопмент" </t>
  </si>
  <si>
    <t>Р_ОТП034</t>
  </si>
  <si>
    <t>1.1.4.2.13</t>
  </si>
  <si>
    <t>Реконструкция ГКТП 934 по договору 29661 ООО СЗ "Скрипка девелопмент"</t>
  </si>
  <si>
    <t>Р_ОТП035</t>
  </si>
  <si>
    <t>1.2.1.1.15</t>
  </si>
  <si>
    <t>1.2.1.1.18</t>
  </si>
  <si>
    <t>1.2.1.1.21</t>
  </si>
  <si>
    <t>1.2.1.1.22</t>
  </si>
  <si>
    <t>О_ТП0078</t>
  </si>
  <si>
    <t>Изготовление ГКТП-250 кВА взамен ТП-52 Пугачевские ГЭС</t>
  </si>
  <si>
    <t>О_ТП0079</t>
  </si>
  <si>
    <t>Изготовление ГКТП-250 кВА взамен ТП-91 Энгельсские МЭС</t>
  </si>
  <si>
    <t>О_ТП0080</t>
  </si>
  <si>
    <t>Замена силового трансформатора ТМ-100 кВа на ТМГ-160 кВА в ТП-303 Аркадакские ГЭС</t>
  </si>
  <si>
    <t>O_ТМ0081</t>
  </si>
  <si>
    <t>Замена силового трансформатора ТМ-630 кВА 6/0,23 кВ на ТМГ-630 кВА 6/0,4 кВ в ТП-5 Вольские ГЭС</t>
  </si>
  <si>
    <t>O_ТМ0082</t>
  </si>
  <si>
    <t>Замена силового трансформатора ТМ-630 кВА 6/0,4 кВ на ТМГ-630 кВА 6/0,4 кВ в ТП-5 Вольские ГЭС</t>
  </si>
  <si>
    <t>O_ТМ0083</t>
  </si>
  <si>
    <t>КТП-19 (ул.40лет Октября - ул.Чапаевская) замена силового трансформатора без переключателя ТМ-160кВА 1966г.в.  на ТМГ- 250/6/0,4кВ У/Zн-11</t>
  </si>
  <si>
    <t>Р_ТМ0081</t>
  </si>
  <si>
    <t xml:space="preserve">КТП-23 (ул.Казанская - ул.Северная) замена силового трансформатора без переключателя ТВМ-250/10/0,4кВ 1966г.в. на ТМГ- 250/10/0,4кВ У/Zн-11. </t>
  </si>
  <si>
    <t>Р_ТМ0082</t>
  </si>
  <si>
    <t xml:space="preserve">КТП-13 (ул.Топорковская - ул.Октябрьская) замена силового трансформатора без переключателя ТМ-400/6/0,4кВ 1978г.в.  на ТМГ-630/6/0,4кВ У/Zн-11. </t>
  </si>
  <si>
    <t>Р_ТМ0083</t>
  </si>
  <si>
    <t>ЗТП-24 (ул.Л.Толстого - ул.Коммунистическая) замена силового трансформатора без переключателя ТМ-630/6/0,4кВ 1982г.в.  на ТМГ-630/6/0,4кВ У/Zн-11.</t>
  </si>
  <si>
    <t>Р_ТМ0084</t>
  </si>
  <si>
    <t>КТП-81 (Карьер МВД ) замена силового трансформатора без переключателя ТМ-60/6/0,4кВ 1981г.в. на ТМГ-63/6/0,4кВ У/Zн-11.</t>
  </si>
  <si>
    <t>Р_ТМ0085</t>
  </si>
  <si>
    <t xml:space="preserve">ЗТП-39 (Северозападный микрорайон)   замена силового трансформатора без переключателя ТМ-400/6/0,4кВ 1977г.в. на ТМГ-400/6/0,4кВ У/Zн-11. </t>
  </si>
  <si>
    <t>Р_ТМ0086</t>
  </si>
  <si>
    <t>Изготовление ГКТП-250 кВА взамен ТП-292 (Стадион) Красный Кут</t>
  </si>
  <si>
    <t>Р_ТП0081</t>
  </si>
  <si>
    <t>ТП 10/0,4 кВ № 43  вынос сетей согласно договора о возмещении затрат (Аткарские ГЭС)</t>
  </si>
  <si>
    <t>Р_ТП0082</t>
  </si>
  <si>
    <t>Замена силового трансформатора ТМ-400 на ТМГ-400 кВа 6/0,4 кВ в ТП-100 Вольские ГЭС</t>
  </si>
  <si>
    <t>Р_ТМ0087</t>
  </si>
  <si>
    <t>Замена силового трансформатора ТМ-630 кВа на ТМГ-400 кВА в ЗТП-25 6кВ Марксовские ГЭС</t>
  </si>
  <si>
    <t>Р_ТМ0088</t>
  </si>
  <si>
    <t>ТП-119 замена силового трансформатора Тn 160 кВА на ТМГ 160 кВА Озинские МЭС</t>
  </si>
  <si>
    <t>Р_ТМ0089</t>
  </si>
  <si>
    <t>КТП 10/0,4 кВ №129 замена силового трансформатора Тn 160 кВА на ТМГ 160 кВА Ровенское от-ние ЭМЭС</t>
  </si>
  <si>
    <t>Р_ТМ0090</t>
  </si>
  <si>
    <t>Изготовление ГКТП-250 кВА взамен ЗТП-43 Красноармейские ГЭС</t>
  </si>
  <si>
    <t>Р_ТП0083</t>
  </si>
  <si>
    <t>Изготовление ГКТП-250 кВА взамен КТП- 119 Озинские МЭС</t>
  </si>
  <si>
    <t>Р_ТП0084</t>
  </si>
  <si>
    <t>ТП-77 РУ-10/0,4 кВ замена силового оборудования РУ-10/ 0,4 кВ Ртищевские ГЭС</t>
  </si>
  <si>
    <t>Р_ТП0085</t>
  </si>
  <si>
    <t>Изготовление ГКТП-250 кВА взамен ТП-203 Аркадкские ГЭС</t>
  </si>
  <si>
    <t>Р_ТП0086</t>
  </si>
  <si>
    <t>Изготовление ГКТП-630 кВА проходного типа взамен ТП-20 Аткарские ГЭС</t>
  </si>
  <si>
    <t>Р_ТП0087</t>
  </si>
  <si>
    <t>Изготовление ГКТП-250 кВА проходного типа взамен ТП-98 Марксовские ГЭС</t>
  </si>
  <si>
    <t>Р_ТП0088</t>
  </si>
  <si>
    <t>Изготовление ГКТП-250 кВА взамен ТП-71 Новоузенские МЭС</t>
  </si>
  <si>
    <t>Р_ТП0089</t>
  </si>
  <si>
    <t>Изготовление ГКТП-250 кВА взамен ТП-18 Озинские МЭС</t>
  </si>
  <si>
    <t>Р_ТП0090</t>
  </si>
  <si>
    <t>Изготовление ГКТП-250 кВА взамен ТП-17 Дергачевское отделение</t>
  </si>
  <si>
    <t>Р_ТП0091</t>
  </si>
  <si>
    <t>Изготовление ГКТП-400 кВА взамен ТП-277 Питерское отделение</t>
  </si>
  <si>
    <t>Р_ТП0092</t>
  </si>
  <si>
    <t>Изготовление ГКТП-250 кВА взамен ТП-2 Пугачевские ГЭС</t>
  </si>
  <si>
    <t>Р_ТП0093</t>
  </si>
  <si>
    <t>Замена силового трансформатора ТМ-250кВа на ТМГ-250/10/0,4кВ в ЗТП-202 (Однотрансформаторная) Аркадакские ГЭС</t>
  </si>
  <si>
    <t>Р_ТП0094</t>
  </si>
  <si>
    <t>Замена силового трансформатора ТМ-400кВа на ТМГ-400/10/0,4кВ в ЗТП-107 (Однотрансформаторная) Аркадакские ГЭС</t>
  </si>
  <si>
    <t>Р_ТП0095</t>
  </si>
  <si>
    <t>Замена силового трансформатора ТМ-160кВа на ТМГ-160/10/0,4кВ в КТП-316 (Однотрансформаторная) Аркадакские ГЭС</t>
  </si>
  <si>
    <t>Р_ТП0096</t>
  </si>
  <si>
    <t>1.2.1.1.66</t>
  </si>
  <si>
    <t>Замена силового трансформатора ТМ-400кВа на ТМГ-630/10/0,4кВ в ЗТП-14 (Однотрансформаторная) Аткарские ГЭС</t>
  </si>
  <si>
    <t>Р_ТП0097</t>
  </si>
  <si>
    <t>1.2.1.1.67</t>
  </si>
  <si>
    <t>Замена силового трансформатора ТМ-100кВа на ТМГ-100/10/0,4кВ в КТП-1.14.02 (Однотрансформаторная) Балашовские МЭС</t>
  </si>
  <si>
    <t>Р_ТП0098</t>
  </si>
  <si>
    <t>1.2.1.1.68</t>
  </si>
  <si>
    <t>Замена силового трансформатора ТМ-160кВа на ТМГ-160/10/0,4кВ в КТП-8.09 "Уральская" (Однотрансформаторная) Балашовские МЭС</t>
  </si>
  <si>
    <t>Р_ТП0099</t>
  </si>
  <si>
    <t>1.2.1.1.69</t>
  </si>
  <si>
    <t>Замена силового трансформатора ТМ-250кВа на ТМГ-250/10/0,4кВ в ГКТП-75 (Однотрансформаторная) Ершовские МЭС</t>
  </si>
  <si>
    <t>Р_ТП0100</t>
  </si>
  <si>
    <t>Замена силового трансформатора ТМ-630кВа на ТМГ-630/10/0,4кВ в ЗТП-11 (Однотрансформаторная) Ершовские МЭС</t>
  </si>
  <si>
    <t>Р_ТП0101</t>
  </si>
  <si>
    <t>1.2.1.1.71</t>
  </si>
  <si>
    <t>Замена силового трансформатора ТМ-250кВа на ТМГ-250/10/0,4кВ в ЗТП-32 (Однотрансформаторная) Ершовские МЭС</t>
  </si>
  <si>
    <t>Р_ТП0102</t>
  </si>
  <si>
    <t>1.2.1.1.72</t>
  </si>
  <si>
    <t>Замена силового трансформатора ТМ-250кВа на ТМГ-250/10/0,4кВ в КТП-18 (Однотрансформаторная) Озинские МЭС</t>
  </si>
  <si>
    <t>Р_ТП0103</t>
  </si>
  <si>
    <t>Изготовление ГКТП-250 кВА взамен ТП-304 Аркадакские ГЭС</t>
  </si>
  <si>
    <t>Р_ТП0104</t>
  </si>
  <si>
    <t>Изготовление ГКТП-250 кВА взамен ТП-29 Калининское отделение</t>
  </si>
  <si>
    <t>Р_ТП0105</t>
  </si>
  <si>
    <t>Изготовление ГКТП-250кВА взамен ТП-22 Марксовские ГЭС</t>
  </si>
  <si>
    <t>Р_ТП0106</t>
  </si>
  <si>
    <t>Изготовление ГКТП-250 кВА взамен ТП-64 Новоузенские МЭС</t>
  </si>
  <si>
    <t>Р_ТП0107</t>
  </si>
  <si>
    <t>Изготовление ГКТП-400 кВА взамен ТП-22 Озинские МЭС</t>
  </si>
  <si>
    <t>Р_ТП0108</t>
  </si>
  <si>
    <t>Изготовление ГКТП-400 кВА взамен ТП-67 Дергачевское отделение</t>
  </si>
  <si>
    <t>Р_ТП0109</t>
  </si>
  <si>
    <t>Изготовление ГКТП-400 кВА взамен ТП-280 Питерское отделение</t>
  </si>
  <si>
    <t>Р_ТП0110</t>
  </si>
  <si>
    <t>Изготовление ГКТП-250 кВА взамен ТП-23 Пугачевски ГЭС</t>
  </si>
  <si>
    <t>Р_ТП0111</t>
  </si>
  <si>
    <t>Замена силового трансформатора ТМВГ-250кВа на ТМГ-250/10/0,4кВ в ЗТП-204 (Однотрансформаторная) Аркадакские ГЭС</t>
  </si>
  <si>
    <t>Р_ТП0112</t>
  </si>
  <si>
    <t>Замена силового трансформатора ТМ-160кВа на ТМГ-250/10/0,4кВ в ЗТП-215 (Однотрансформаторная) Аркадакские ГЭС</t>
  </si>
  <si>
    <t>Р_ТП0113</t>
  </si>
  <si>
    <t>Замена силового трансформатора ТТU-160кВа на ТМГ-160/10/0,4кВ в КТП-305 (Однотрансформаторная) Аркадакские ГЭС</t>
  </si>
  <si>
    <t>Р_ТП0114</t>
  </si>
  <si>
    <t>Замена силового трансформатора ТМ-160кВа на ТМГ-160/10/0,4кВ в КТП-27.01 "Соб.нужды" (Однотрансформаторная) Балашовские МЭС</t>
  </si>
  <si>
    <t>Р_ТП0115</t>
  </si>
  <si>
    <t>Замена силового трансформатора ТМ-250кВа на ТМГ-250/10/0,4кВ в ТП-17.01 (Однотрансформаторная) Балашовские МЭС</t>
  </si>
  <si>
    <t>Р_ТП0116</t>
  </si>
  <si>
    <t>Замена силового трансформатора ТМ-400кВа на ТМГ-400/10/0,4кВ в ТП-7-06.01 "Тир" (двухтрансформаторная) Балашовские МЭС</t>
  </si>
  <si>
    <t>Р_ТП0117</t>
  </si>
  <si>
    <t>Замена силового трансформатора ТМ-400кВа на ТМГ-400/10/0,4кВ в ТП-14.01 "Мельничная" (двухтрансформаторная) Балашовские МЭС</t>
  </si>
  <si>
    <t>Р_ТП0118</t>
  </si>
  <si>
    <t>Замена силового трансформатора ТМ-400кВа на ТМГ-250/10/0,4кВ в ЗТП-58 (Однотрансформаторная) Пугачевские ГЭС</t>
  </si>
  <si>
    <t>Р_ТП0119</t>
  </si>
  <si>
    <t>Замена силового трансформатора ТМ-250кВа на ТМГ-250/10/0,4кВ в КТП-30 (Однотрансформаторная) Пугачевские ГЭС</t>
  </si>
  <si>
    <t>Р_ТП0120</t>
  </si>
  <si>
    <t>Замена силового трансформатора ТМ-160кВа на ТМГ-160/10/0,4кВ в КТП-32 (Однотрансформаторная) Пугачевские ГЭС</t>
  </si>
  <si>
    <t>Р_ТП0121</t>
  </si>
  <si>
    <t>Установка вакуумных выключателей в ТП-Ленина 2 шт. без замены ячеек   (Ф-РП2, Ф-ТП Красноармейская)</t>
  </si>
  <si>
    <t>Телемеханика РП-11 Балаковские ГЭС</t>
  </si>
  <si>
    <t>O_BB0089</t>
  </si>
  <si>
    <t>Телемеханика РП-4 Балашовские МЭС</t>
  </si>
  <si>
    <t>O_BB0090</t>
  </si>
  <si>
    <t>Телемеханика РП-800 Вольские ГЭС</t>
  </si>
  <si>
    <t>O_BB0091</t>
  </si>
  <si>
    <t>Установка ВВ выключателей с БМРЗ в РП-24  взамен масляных, без замены ячеек Энгельсские МЭС</t>
  </si>
  <si>
    <t>O_BB0092</t>
  </si>
  <si>
    <t>Телемеханика РП-6 Энгельсские МЭС</t>
  </si>
  <si>
    <t>O_BB0093</t>
  </si>
  <si>
    <t>РП №6 РУ-10кВ замена масляных выключателей на вакуумные выключатели в количестве 3 шт. без замены ячеек Балаковские ГЭС</t>
  </si>
  <si>
    <t>Р_BB0094</t>
  </si>
  <si>
    <t>РУ-10 кВ РП-1 замена масляных выключателей в количестве 2шт.  на вакуумные выключатели без замены ячеек Петровские ГЭС</t>
  </si>
  <si>
    <t>Р_BB0095</t>
  </si>
  <si>
    <t>1.2.1.2.18</t>
  </si>
  <si>
    <t>Установка телемеханики в РП-3 Аткарские ГЭС</t>
  </si>
  <si>
    <t>Р_BB0096</t>
  </si>
  <si>
    <t>1.2.1.2.19</t>
  </si>
  <si>
    <t>Установка ВВ в ЗТП-45 взамен ВНА 1ОЛ (с заменой ячеек) Дергачевское отделение</t>
  </si>
  <si>
    <t>Р_BB0097</t>
  </si>
  <si>
    <t>Установка ВВ в РП-1 взамен масляных 3ОЛ (без замены ячеек)  Новоузенские МЭС</t>
  </si>
  <si>
    <t>Р_BB0098</t>
  </si>
  <si>
    <t>1.2.1.2.21</t>
  </si>
  <si>
    <t>Установка телемеханики в РП-8 Балашовские МЭС</t>
  </si>
  <si>
    <t>Р_BB0099</t>
  </si>
  <si>
    <t>1.2.1.2.22</t>
  </si>
  <si>
    <t>Р_BB0100</t>
  </si>
  <si>
    <t>Установка ВВ в РП-5 взамен масляных 1ВВ, 2ОЛ (без замены ячеек) Пугачевские ГЭС</t>
  </si>
  <si>
    <t>Р_BB0101</t>
  </si>
  <si>
    <t>Р_BB0102</t>
  </si>
  <si>
    <t>ВЛ-0,4 кВ ТП-69 ф-4, ф-5 замена опор, замена провода на СИП Вольские ГЭС</t>
  </si>
  <si>
    <t>O_ВЛ0151</t>
  </si>
  <si>
    <t>КВЛ-10 кВ Ф-1014 замена силового кабеля, совместная подвеска с  ВЛ-0,4 кВ ЗТП -12  ф-1 замена опор, замена провода СИП Ершовские МЭС</t>
  </si>
  <si>
    <t>O_ВЛ0152</t>
  </si>
  <si>
    <t>ВЛ-0,4 кВ ТП-03 ф-1 замена опор, замена провода на СИП Хвалынские ГЭС</t>
  </si>
  <si>
    <t>O_ВЛ0153</t>
  </si>
  <si>
    <t>ВЛ-6 кВ Ф-15 отпайка к КТП-146 замена опор, замена провода на СИП Энгельсские МЭС</t>
  </si>
  <si>
    <t>O_ВЛ0154</t>
  </si>
  <si>
    <t>ВЛ-0,4 кВ ТП-39 замена опор, замена провода на СИП Энгельсские МЭС</t>
  </si>
  <si>
    <t>O_ВЛ0155</t>
  </si>
  <si>
    <t>ВЛ-0,4 кВ от КТП-38 вынос сетей согласно договора о возмещении затрат (Балаковские ГЭС)</t>
  </si>
  <si>
    <t>Р_ВЛ0156</t>
  </si>
  <si>
    <t>ВЛ (КЛ)-0,4 кВ от ТП-41 вынос сетей согласно договора о возмещении затрат (Балаковские ГЭС)</t>
  </si>
  <si>
    <t>Р_ВЛ0157</t>
  </si>
  <si>
    <t>ВЛ-10 кВ Ф-1036 ПС Хопер-1 (КТП) вынос сетей согласно договора о возмещении затрат (Балашовские МЭС)</t>
  </si>
  <si>
    <t>Р_ВЛ0158</t>
  </si>
  <si>
    <t>ВЛ-10 кВ Ф-1036 ПС Хопер-1 (ТМ) вынос сетей согласно договора о возмещении затрат (Балашовские МЭС)</t>
  </si>
  <si>
    <t>Р_ВЛ0159</t>
  </si>
  <si>
    <t>ВЛ-6 кВ Ф-14 ПС «Балаковская» вынос сетей согласно договора о возмещении затрат (Балаковские ГЭС)</t>
  </si>
  <si>
    <t>Р_ВЛ0160</t>
  </si>
  <si>
    <t>ВЛ-6 кВ Ф-14 ПС «Балаковская» КТП-238 вынос сетей согласно договора о возмещении затрат (Балаковские ГЭС)</t>
  </si>
  <si>
    <t>Р_ВЛ0161</t>
  </si>
  <si>
    <t>ВЛ-6 кВ Ф-8 РП/ТП-17 замена провода на СИП Балаковские ГЭС</t>
  </si>
  <si>
    <t>Р_ВЛ0162</t>
  </si>
  <si>
    <t>ВЛ-6 кВ Ф-17 от ТП-56 до оп. №17-04/20 замена опор, монтаж провода Вольские ГЭС</t>
  </si>
  <si>
    <t>Р_ВЛ0163</t>
  </si>
  <si>
    <t>ВЛ-0,4 кВ ТП-56А ф-2, ф-3 замена опор, монтаж провода Вольские ГЭС</t>
  </si>
  <si>
    <t>Р_ВЛ0164</t>
  </si>
  <si>
    <t>ВЛ-0,4 кВ КТП-97 ф-1 замена опор, замена провода на СИП Новоузенские МЭС</t>
  </si>
  <si>
    <t>Р_ВЛ0165</t>
  </si>
  <si>
    <t>ВЛ-0,4 кВ КТП-119 ф.1, ф.2, ф.3 замена опор, замена провода на СИП Озинские МЭС</t>
  </si>
  <si>
    <t>Р_ВЛ0166</t>
  </si>
  <si>
    <t>ВЛ-0,4 кВ от ЗТП-175 ф-5 замена опор, замена провода на СИП Ровенское отделение ЭМЭС</t>
  </si>
  <si>
    <t>Р_ВЛ0167</t>
  </si>
  <si>
    <t>ВЛ-0,4 кВ ТП-10 ф-1, ф-2, ф-4, ф-5 замена провода на СИП Балаковские ГЭС</t>
  </si>
  <si>
    <t>Р_ВЛ0168</t>
  </si>
  <si>
    <t>ВЛ-0,4 кВ ГКТП-41 ф-1 замена опор, замена провода на СИП Калининское отделение</t>
  </si>
  <si>
    <t>Р_ВЛ0169</t>
  </si>
  <si>
    <t>Перевод нагрузок с ТП-156 и ТП-50 на КТП-42, замена опор, замена провода на СИП Озинские МЭС</t>
  </si>
  <si>
    <t>Р_ВЛ0170</t>
  </si>
  <si>
    <t>ВЛ-0,4 кВ ТП-47 ф-2 "ул.Заречная в ст.Мичурина" замена опор, замена провода на СИП Петровские ГЭС</t>
  </si>
  <si>
    <t>Р_ВЛ0171</t>
  </si>
  <si>
    <t>ВЛ-0,4 кВ от ТП-111 замена опор, замена провода на СИП Ртищевские ГЭС</t>
  </si>
  <si>
    <t>Р_ВЛ0172</t>
  </si>
  <si>
    <t>ВЛ-0,4 кВ ТП-11 ф-2, ф-3, ф-4 замена опор, замена провода на СИП Балаковские ГЭС</t>
  </si>
  <si>
    <t>Р_ВЛ0173</t>
  </si>
  <si>
    <t>ВЛ-0,4 кВ КТП-15 замена опор, замена провода на СИП Балаковские ГЭС</t>
  </si>
  <si>
    <t>Р_ВЛ0174</t>
  </si>
  <si>
    <t>ВЛ-0,4 кВ ТП-1.14.01 "Вольская" ф-2 замена опор, замена провода на СИП Балашовские МЭС</t>
  </si>
  <si>
    <t>Р_ВЛ0175</t>
  </si>
  <si>
    <t>ВЛ-0,4 кВ КТП-49 ф-2 замена опор, замена провода на СИП Калининское отделение</t>
  </si>
  <si>
    <t>Р_ВЛ0176</t>
  </si>
  <si>
    <t>ВЛ-0,4кВ КТП-49 ф-4 замена опор, замена провода на СИП Калининское отделение</t>
  </si>
  <si>
    <t>Р_ВЛ0177</t>
  </si>
  <si>
    <t>ВЛ-0,4 кВ ТП-16 ф-2 замена опор, замена провода на СИП Озинские МЭС</t>
  </si>
  <si>
    <t>Р_ВЛ0178</t>
  </si>
  <si>
    <t>ВЛ-0,4 кВ ТП-6 ф-3 "ул.Радищева в ст.Ломоносова" замена опор, замена провода на СИП Петровские ГЭС</t>
  </si>
  <si>
    <t>Р_ВЛ0179</t>
  </si>
  <si>
    <t>ВЛ-0,4 кВ от ТП-103 замена опор, замена провода на СИП Ртищевские ГЭС</t>
  </si>
  <si>
    <t>Р_ВЛ0180</t>
  </si>
  <si>
    <t>1.2.2.2.12</t>
  </si>
  <si>
    <t>1.2.2.2.13</t>
  </si>
  <si>
    <t>КЛ-10 кВ от ТП-8 ячейка №2 до ТП-46 ячейка №7 замена силового кабеля, прокол Балаковские ГЭС</t>
  </si>
  <si>
    <t>О_КЛ0079</t>
  </si>
  <si>
    <t>КЛ-10 кВ от ТП-8 ячейка №1 до ТП-47 ячейка №3 замена силового кабеля, прокол Балаковские ГЭС</t>
  </si>
  <si>
    <t>О_КЛ0080</t>
  </si>
  <si>
    <t>КЛ-10 кВ от ТП-25 ячейка №2 до ТП-46 ячейка №6 замена силового кабеля, прокол Балаковские ГЭС</t>
  </si>
  <si>
    <t>О_КЛ0081</t>
  </si>
  <si>
    <t>1.2.2.2.16</t>
  </si>
  <si>
    <t>КЛ-10 кВ от ТП-25 ячейка №4 до ТП-28 ячейка №2 замена силового кабеля, прокол Балаковские ГЭС</t>
  </si>
  <si>
    <t>О_КЛ0082</t>
  </si>
  <si>
    <t>1.2.2.2.17</t>
  </si>
  <si>
    <t>КЛ-10 кВ от ТП 4-18 ячейка №3 до ТП 4-19 ячейка №4 замена силового кабеля, прокол Балаковские ГЭС</t>
  </si>
  <si>
    <t>О_КЛ0083</t>
  </si>
  <si>
    <t>1.2.2.2.18</t>
  </si>
  <si>
    <t>КЛ-6 кВ Ф-10 от ПС 35/6кВ "Вольская 35"до ТП-3 замена силового кабеля Вольские ГЭС</t>
  </si>
  <si>
    <t>О_КЛ0084</t>
  </si>
  <si>
    <t>1.2.2.2.19</t>
  </si>
  <si>
    <t>КЛ-6 кВ Ф-643 от КТП-17 до РП-4 замена силового кабеля, прокол Энгельсские МЭС</t>
  </si>
  <si>
    <t>О_КЛ0085</t>
  </si>
  <si>
    <t>1.2.2.2.20</t>
  </si>
  <si>
    <t>КЛ-6 кВ Ф-11 ПС Причалы, от КТП-395 до КТП-331А, от КТП-331А до КТП-332А  замена силового кабеля, прокол Энгельсские МЭС</t>
  </si>
  <si>
    <t>О_КЛ0086</t>
  </si>
  <si>
    <t>1.2.2.2.21</t>
  </si>
  <si>
    <t>КЛ-6 кВ от ПС Энгельсская  Ф-22А,Б до РП-3, Ф-33АБ до РП-3 замена силового кабеля, прокол Энгельсские МЭС</t>
  </si>
  <si>
    <t>О_КЛ0087</t>
  </si>
  <si>
    <t>1.2.2.2.22</t>
  </si>
  <si>
    <t>КЛ-0,4 кВ ТП-23, ТП-1113, ТП-1112 замена ветхих КЛ на СИП Энгельсские МЭС</t>
  </si>
  <si>
    <t>О_КЛ0088</t>
  </si>
  <si>
    <t>КЛ-10 кВ  от РП4 до ТП1 Фестивальная  вынос сетей согласно договора о возмещении затрат (Балашовские МЭС)</t>
  </si>
  <si>
    <t>Р_КЛ0151</t>
  </si>
  <si>
    <t>КЛ-6 кВ Ф-723 от ПС Урицкая - ТП-335 замена силового кабеля Энгельсские МЭС</t>
  </si>
  <si>
    <t>Р_КЛ0152</t>
  </si>
  <si>
    <t>КЛ-6 кВ Ф-706 от ПС Урицкая - ТП-335 замена силового кабеля Энгельсские МЭС</t>
  </si>
  <si>
    <t>Р_КЛ0153</t>
  </si>
  <si>
    <t>КЛ-6 кВ Ф-704 от ПС Урицкая - ТП-337 замена силового кабеля Энгельсские МЭС</t>
  </si>
  <si>
    <t>Р_КЛ0154</t>
  </si>
  <si>
    <t>КЛ-6 кВ Ф-747 от ПС Урицкая - ТП-338 замена силового кабеля Энгельсские МЭС</t>
  </si>
  <si>
    <t>Р_КЛ0155</t>
  </si>
  <si>
    <t>КЛ-6 кВ Ф-728 от ПС Урицкая - ТП-336 замена силового кабеля Энгельсские МЭС</t>
  </si>
  <si>
    <t>Р_КЛ0156</t>
  </si>
  <si>
    <t>Замена ветхих КЛЭП-0,4 кВ от ТП-103, ТП-Волоха замена силового кабеля Энгельсские МЭС</t>
  </si>
  <si>
    <t>Р_КЛ0157</t>
  </si>
  <si>
    <t>КЛ-10 кВ РП-6 ячейка №9 до ТП 3-1 ячейка №4  замена силового кабеля Балаковские ГЭС</t>
  </si>
  <si>
    <t>Р_КЛ0158</t>
  </si>
  <si>
    <t>КЛ-10 кВ РП-6 ячейка №10 - ТП 3-9 ячейка №2  замена силового кабеля Балаковские ГЭС</t>
  </si>
  <si>
    <t>Р_КЛ0159</t>
  </si>
  <si>
    <t>КЛ-10 кВ ТП 3-1 ячейка №3 - ТП 3-2 ячейка №5 замена силового кабеля Балаковские ГЭС</t>
  </si>
  <si>
    <t>Р_КЛ0160</t>
  </si>
  <si>
    <t>КЛ-10 кВ ТП 3-2 ячейка №8 - ТП 3-3 ячейка №1 замена силового кабеля Балаковские ГЭС</t>
  </si>
  <si>
    <t>Р_КЛ0161</t>
  </si>
  <si>
    <t>КЛ-10 кВ ТП 3-5 ячейка №2 - ТП 3-6 ячейка №4 замена силового кабеля Балаковские ГЭС</t>
  </si>
  <si>
    <t>Р_КЛ0162</t>
  </si>
  <si>
    <t>КЛ-6 кВ Ф-665, 664 от РП-6 замена силового кабеля Энгельсские МЭС</t>
  </si>
  <si>
    <t>Р_КЛ0163</t>
  </si>
  <si>
    <t>КЛ-6 кВ Ф- 660 от РП-6 замена силового кабеля Энгельсские МЭС</t>
  </si>
  <si>
    <t>Р_КЛ0164</t>
  </si>
  <si>
    <t>КЛ-10 кВ РП-11 ячейка №14 до ТП 6-4 ячейка №1 замена силового кабеля Балаковские ГЭС</t>
  </si>
  <si>
    <t>Р_КЛ0165</t>
  </si>
  <si>
    <t>КЛ-10 кВ ТП-7-1 ячейка №6 до ТП 9-3 ячейка №8 замена силового кабеля Балаковские ГЭС</t>
  </si>
  <si>
    <t>Р_КЛ0166</t>
  </si>
  <si>
    <t>КЛ-6 кВ ТП-58 ячейка №4 до ТП-59 ячейка №4 замена силового кабеля Балаковские ГЭС</t>
  </si>
  <si>
    <t>Р_КЛ0167</t>
  </si>
  <si>
    <t>КЛ-6 кВ ТП-59 ячейка №3 до ТП-56 ячейка №1 замена силового кабеля Балаковские ГЭС</t>
  </si>
  <si>
    <t>Р_КЛ0168</t>
  </si>
  <si>
    <t>2КЛ-6 кВ ТП-56 ячейки №2, №3 до ТП-55 ячейки №1, №6 замена силового кабеля Балаковские ГЭС</t>
  </si>
  <si>
    <t>Р_КЛ0169</t>
  </si>
  <si>
    <t>Ф-101 от РП-10 к КТП-112 замена участка кабеля Энгельсские МЭС</t>
  </si>
  <si>
    <t>Р_КЛ0170</t>
  </si>
  <si>
    <t>Ф-12 от РП-20 до ТП-1142 замена участка Энгельсские МЭС</t>
  </si>
  <si>
    <t>Р_КЛ0171</t>
  </si>
  <si>
    <t>Изготовление и установка ПКУ-6кВ  в Марксовские ГЭС</t>
  </si>
  <si>
    <t>О_ПКУ00014</t>
  </si>
  <si>
    <t>1.2.3.1.4</t>
  </si>
  <si>
    <t>Изготовление и установка ПКУ-10кВ  в Балашовские МЭС</t>
  </si>
  <si>
    <t>О_ПКУ00015</t>
  </si>
  <si>
    <t>1.2.3.1.5</t>
  </si>
  <si>
    <t>Изготовление и установка ПКУ-10кВ  в Краснокутское отделение Энгельсских МЭС</t>
  </si>
  <si>
    <t>О_ПКУ00016</t>
  </si>
  <si>
    <t>Р_ПКУ00017</t>
  </si>
  <si>
    <t>Р_ПКУ00018</t>
  </si>
  <si>
    <t>Изготовление и установка ПКУ-6кВ в Пугачевские ГЭС</t>
  </si>
  <si>
    <t>Р_ПКУ00019</t>
  </si>
  <si>
    <t>Изготовление и установка ПКУ-6кВ в Энгельсские МЭС</t>
  </si>
  <si>
    <t>Р_ПКУ00020</t>
  </si>
  <si>
    <t>Изготовление и установка ПКУ-6кВ в Балаковские ГЭС</t>
  </si>
  <si>
    <t>Р_ПКУ00021</t>
  </si>
  <si>
    <t>1.2.3.2.1</t>
  </si>
  <si>
    <t>Приобретение и установка приборов учёта 0,22 кВ</t>
  </si>
  <si>
    <t>Р_ПУ00001</t>
  </si>
  <si>
    <t>1.2.3.2.2</t>
  </si>
  <si>
    <t>Приобретение и установка приборов учёта 0,4 кВ</t>
  </si>
  <si>
    <t>1.2.3.2.3</t>
  </si>
  <si>
    <t>Р_ПУ00003</t>
  </si>
  <si>
    <t>1.2.3.2.4</t>
  </si>
  <si>
    <t>Р_ПУ00004</t>
  </si>
  <si>
    <t>1.2.3.2.5</t>
  </si>
  <si>
    <t>Р_ПУ00005</t>
  </si>
  <si>
    <t>1.2.3.2.6</t>
  </si>
  <si>
    <t>Р_ПУ00006</t>
  </si>
  <si>
    <t>ПСС 131. 18Э на шасси ГАЗ-С42R33 (Next) )7-местная кабина Аппарат управления</t>
  </si>
  <si>
    <t>1.6.5</t>
  </si>
  <si>
    <t>1.6.6</t>
  </si>
  <si>
    <t>Трактор МТЗ БЕЛАРУС 82.1 Аппарат управления</t>
  </si>
  <si>
    <t>ГАЗ 27527-773 Аппарат управления</t>
  </si>
  <si>
    <t>1.6.10</t>
  </si>
  <si>
    <t>1.6.11</t>
  </si>
  <si>
    <t>1.6.12</t>
  </si>
  <si>
    <t>Многофункциональный испытательный комплекс РЕТОМ-21 для службы РЗА и ЭТЛ Аппарата Управления</t>
  </si>
  <si>
    <t>О_ПРИБ0048</t>
  </si>
  <si>
    <t>Приобретение микроомметра в Вольские ГЭС</t>
  </si>
  <si>
    <t>О_ПРИБ0049</t>
  </si>
  <si>
    <t>Приобретение устройств испытательных в Энгельсские МЭС</t>
  </si>
  <si>
    <t>О_ПРИБ0050</t>
  </si>
  <si>
    <t>Приобретение магазинов нагрузок в ЦМЛ АО "Облкоммунэнерго"</t>
  </si>
  <si>
    <t>О_ПРИБ0051</t>
  </si>
  <si>
    <t>Приобретение вольтамперфазометра в Марксовские ГЭС</t>
  </si>
  <si>
    <t>О_ПРИБ0052</t>
  </si>
  <si>
    <t>Приобретение вольтамперфазометра в СГМ АО "Облкоммунэнерго"</t>
  </si>
  <si>
    <t>О_ПРИБ0053</t>
  </si>
  <si>
    <t>ГАЗ 231073 Аппарат управления</t>
  </si>
  <si>
    <t>О_ТЕХ0020</t>
  </si>
  <si>
    <t>Автокран на базе Камаз Аппарат управления</t>
  </si>
  <si>
    <t>О_ТЕХ0021</t>
  </si>
  <si>
    <t>О_ТЕХ0022</t>
  </si>
  <si>
    <t>Передвижная электротехническая лаборатория Аппарат управления</t>
  </si>
  <si>
    <t>О_ТЕХ0023</t>
  </si>
  <si>
    <t>Станок лазерной резки металла  ФП "Энергоремонт"</t>
  </si>
  <si>
    <t>О_ПРИБ0054</t>
  </si>
  <si>
    <t>Приспособление для скручивания шин станка ЧПУ ФП "Энергоремонт"</t>
  </si>
  <si>
    <t>О_ПРИБ0055</t>
  </si>
  <si>
    <t>Кабелеискатель ООО Техно-Ас УСПЕХ КБИ 309Н Вольск</t>
  </si>
  <si>
    <t>Р_ПРИБ0056</t>
  </si>
  <si>
    <t>Р_ТЕХ0024</t>
  </si>
  <si>
    <t>1.6.27</t>
  </si>
  <si>
    <t>ПСС 131.18Э на шасси ГАЗ-С42R33 (Next) Аппарат управления</t>
  </si>
  <si>
    <t>Р_ТЕХ0025</t>
  </si>
  <si>
    <t>1.6.28</t>
  </si>
  <si>
    <t>Р_ТЕХ0026</t>
  </si>
  <si>
    <t>Р_ТЕХ0027</t>
  </si>
  <si>
    <t>Р_ТЕХ0028</t>
  </si>
  <si>
    <t>1.6.31</t>
  </si>
  <si>
    <t>Р_ТЕХ0029</t>
  </si>
  <si>
    <t>Р_ТЕХ0030</t>
  </si>
  <si>
    <t>1.6.33</t>
  </si>
  <si>
    <t>Аппарат лазерной сварки, резки и чистки металла ФП "Энергоремонт"</t>
  </si>
  <si>
    <t>Р_ПРИБ0057</t>
  </si>
  <si>
    <t>Приобретение РЕТОМ-21 Петровские ГЭС</t>
  </si>
  <si>
    <t>Р_ПРИБ0058</t>
  </si>
  <si>
    <t>Приобретение поверительного оборудования в ЦМЛ: Калибратор КС-100к0-5Т0 Аппарат Управления</t>
  </si>
  <si>
    <t>Р_ПРИБ0059</t>
  </si>
  <si>
    <t>ГАЗ 231073 Аппарат Управления</t>
  </si>
  <si>
    <t>Р_ТЕХ0031</t>
  </si>
  <si>
    <t>ПСС 131. 18Э на шасси ГАЗ-С42R33 (Next) )7-местная кабина Аппарат Управления</t>
  </si>
  <si>
    <t>Р_ТЕХ0032</t>
  </si>
  <si>
    <t>Р_ТЕХ0033</t>
  </si>
  <si>
    <t>Р_ТЕХ0034</t>
  </si>
  <si>
    <t>ПСС 131. 22Э на шасси ГАЗ-С42R33 (Next) )7-местная кабина Аппарат Управления</t>
  </si>
  <si>
    <t>Р_ТЕХ0035</t>
  </si>
  <si>
    <t>Навесное оборудование для мини погрузчика ANT-750 (щетка дорожная с принудительным орошением) Аппарат Управления</t>
  </si>
  <si>
    <t>Р_ТЕХ0036</t>
  </si>
  <si>
    <t>Печь термодиффузионного цинкования модель 1500 Энергоремонт</t>
  </si>
  <si>
    <t>Р_ПРИБ0060</t>
  </si>
  <si>
    <t>Станок гибочный с ЧПУ 2500 мм Энергоремонт</t>
  </si>
  <si>
    <t>Р_ПРИБ0061</t>
  </si>
  <si>
    <t>Приобретение комплекс трассопоисковый "Сталкер" 80-24 (встроенный GPS/ГЛОНАСС модуль, Li-Ion) Энгельсские МЭС</t>
  </si>
  <si>
    <t>Р_ПРИБ0062</t>
  </si>
  <si>
    <t>Приобретение поверительного оборудования в ЦМЛ: Установка УППУ-МЭ 3.1КМ-С (базовый комплект)</t>
  </si>
  <si>
    <t>Р_ПРИБ0063</t>
  </si>
  <si>
    <t>Р_ПРИБ0064</t>
  </si>
  <si>
    <t>Р_ПРИБ0065</t>
  </si>
  <si>
    <t>Р_ПРИБ0066</t>
  </si>
  <si>
    <t>Р_ПРИБ0067</t>
  </si>
  <si>
    <t>Р_ПРИБ0068</t>
  </si>
  <si>
    <t>Р_ПРИБ0069</t>
  </si>
  <si>
    <t>Аппарат ручной лазерной сварки металла</t>
  </si>
  <si>
    <t>Р_ПРИБ0070</t>
  </si>
  <si>
    <t>Соответствует</t>
  </si>
  <si>
    <t>Р_ПУ00002</t>
  </si>
  <si>
    <t>ГАЗ 2752 Аппарат управления</t>
  </si>
  <si>
    <t>Дизель-генераторы</t>
  </si>
  <si>
    <t>P_ТЕХ0037</t>
  </si>
  <si>
    <t>1.6.53</t>
  </si>
  <si>
    <t>Год раскрытия информации: 2026 год</t>
  </si>
  <si>
    <t>Телемеханика РП/ТП-8</t>
  </si>
  <si>
    <t>Q_ВВ0103</t>
  </si>
  <si>
    <t>Телемеханика РП-8</t>
  </si>
  <si>
    <t>Q_ВВ0104</t>
  </si>
  <si>
    <t xml:space="preserve">Участок ВЛ-0,4 кВ ТП-4-144 УО по ул. Вокзальная от 1 м/р-на до ул. Саратовское шоссе инв. №170-НО (ООО "ПМК") вынос сетей согласно договора о возмещении затрат </t>
  </si>
  <si>
    <t>Q_ВЛ0181</t>
  </si>
  <si>
    <t>Изготовление и установка ПКУ-6(10) кВ в Марксовские ГЭС</t>
  </si>
  <si>
    <t>Изготовление и установка ПКУ-6(10) кВ в Пугачевские ГЭС</t>
  </si>
  <si>
    <t>ПСС 131. 18Э на шасси ГАЗ-С42R33 (Next)Аппарат управления</t>
  </si>
  <si>
    <t>КМУ на базе Камаз Аппарат управления</t>
  </si>
  <si>
    <t>1.6.54</t>
  </si>
  <si>
    <t>Одноосный автомобильный прицеп Аппарат управления</t>
  </si>
  <si>
    <t>Q_ТЕХ0038</t>
  </si>
  <si>
    <t>Q_ТЕХ0039</t>
  </si>
  <si>
    <t>Q_ТЕХ0040</t>
  </si>
  <si>
    <t>Лада Веста Аппарат управления</t>
  </si>
  <si>
    <t>Q_ТЕХ0041</t>
  </si>
  <si>
    <t>Изготовление ГКТП-250 кВА взамен ТП-85 Калининское от-ние БМЭС</t>
  </si>
  <si>
    <t>Q_ТП0122</t>
  </si>
  <si>
    <t>Изготовление ГКТП-630 кВА взамен ТП-9 Пугачевские ГЭС</t>
  </si>
  <si>
    <t>Q_ТП0123</t>
  </si>
  <si>
    <t>Замена силового трансформатора ТМ-400 кВА на ТМГ-400 кВа ТП-73 Аткарские ГЭС</t>
  </si>
  <si>
    <t>Q_ТП0124</t>
  </si>
  <si>
    <t>Замена силового трансформатора ТМ-160кВа на ТМГ-160/10/0,4кВ в КТП-7.14 "Затонская" (Однотрансформаторная) Балашовские МЭС</t>
  </si>
  <si>
    <t>Q_ТП0125</t>
  </si>
  <si>
    <t>Замена силового трансформатора ТМ-250кВа на ТМГ-400/10/0,4кВ в ТП-8.12 "ЖСК-4" (Двухтрансформаторная) Балашовские МЭС</t>
  </si>
  <si>
    <t>Q_ТП0126</t>
  </si>
  <si>
    <t>Замена силового трансформатора ТМ-250кВа на ТМГ-400/10/0,4кВ в ТП-7.09 "Совхозная" (Однотрансформаторная) Балашовские МЭС</t>
  </si>
  <si>
    <t>Q_ТП0127</t>
  </si>
  <si>
    <t>Замена силового трансформатора ТМ-100 кВА на ТМГ-160/6/0,4кВ в КТП-28 Пугачевские ГЭС</t>
  </si>
  <si>
    <t>Q_ТП0128</t>
  </si>
  <si>
    <t>Замена силового трансформатора ТМ-400 кВА на ТМГ-400/10/0,4кВ в ЗТП-1 Пугачевские ГЭС</t>
  </si>
  <si>
    <t>Q_ТП0129</t>
  </si>
  <si>
    <t xml:space="preserve">Замена силового трансформатора ТМ-250 кВА на ТМГ-250/6/0,4кВ в КТП-16 Пугачевские ГЭС </t>
  </si>
  <si>
    <t>Q_ТП0130</t>
  </si>
  <si>
    <t>Замена силового трансформатора ТМ-250 кВА на ТМГ-250/6/0,4кВ в КТП-52 Пугачевские ГЭС</t>
  </si>
  <si>
    <t>Q_ТП0131</t>
  </si>
  <si>
    <t>Монтаж реклоузера Ф-1017 Аткарские ГЭС</t>
  </si>
  <si>
    <t>Q_ВВ0105</t>
  </si>
  <si>
    <t>РП-1 РУ-10кВ замена выкатных тележек с МВ-10 на выкатные тележки с ВВ-10 Петровские ГЭС</t>
  </si>
  <si>
    <t>Q_ВВ0106</t>
  </si>
  <si>
    <t>Установка ВВ РП-7 взамен масляных Энгельсские МЭС</t>
  </si>
  <si>
    <t>Q_ВВ0107</t>
  </si>
  <si>
    <t>Установка ВВ РП-12 взамен масляных Энгельсские МЭС</t>
  </si>
  <si>
    <t>Q_ВВ0108</t>
  </si>
  <si>
    <t>ВЛ-0,4 кВ ТП-19 ф-5 замена опор, замена провода на СИП Аткарские ГЭС</t>
  </si>
  <si>
    <t>Q_ВЛ0182</t>
  </si>
  <si>
    <t>ВЛ-0,4 кВ ТП-45 замена опор, замена провода на СИП Аткарские ГЭС</t>
  </si>
  <si>
    <t>Q_ВЛ0183</t>
  </si>
  <si>
    <t>ВЛ-0,4 кВ ф-1 КТП-9 замена опор, замена провода на СИП Калининское от-ние БМЭС</t>
  </si>
  <si>
    <t>Q_ВЛ0184</t>
  </si>
  <si>
    <t>ВЛ-0,4 кВ ТП-32 "Поселок" замена опор, замена провода на СИП Петровские ГЭС</t>
  </si>
  <si>
    <t>Q_ВЛ0185</t>
  </si>
  <si>
    <t>ВЛ-0,4 кВ ТП-13 ф-3 замена опор, замена провода на СИП Пугачевские ГЭС</t>
  </si>
  <si>
    <t>Q_ВЛ0186</t>
  </si>
  <si>
    <t>ВЛ-0,4 кВ ТП-80 ф-3 замена опор, замена провода на СИП Пугачевские ГЭС</t>
  </si>
  <si>
    <t>Q_ВЛ0187</t>
  </si>
  <si>
    <t>ВЛ-6 кВ Ф-25 ПС "Новая" по ул. Трембицкая замена опор, замена провода на СИП Энгельсские МЭС</t>
  </si>
  <si>
    <t>Q_ВЛ0188</t>
  </si>
  <si>
    <t>Q_ПУ00007</t>
  </si>
  <si>
    <t>Q_ПУ00008</t>
  </si>
  <si>
    <t>СТР 28630/П от 28.06.2024 г. ООО СЗ "ДомСтрой" ВЛ-0,4 кВ ГКТП-56</t>
  </si>
  <si>
    <t>Р_ОТП043</t>
  </si>
  <si>
    <t>СТР 28630/П от 28.06.2024 г. ООО СЗ "ДомСтрой" ВЛ-10 кВ Ф-1033</t>
  </si>
  <si>
    <t>Р_ОТП044</t>
  </si>
  <si>
    <t>СТР 28630/П от 28.06.2024 г. ООО СЗ "ДомСтрой" ГКТП-56</t>
  </si>
  <si>
    <t>Р_ОТП045</t>
  </si>
  <si>
    <t>Строительство КЛ-6кВ_28373_ООО "СЗ "Матис"_КЛ-6 кВ от КТП-61_Энгельсские МЭС</t>
  </si>
  <si>
    <t>Р_ОТП046</t>
  </si>
  <si>
    <t>ВЛ-6 кВ ф.5 до КТП 614 (255)_28373_ООО "СЗ "Матис"</t>
  </si>
  <si>
    <t>Р_ОТП047</t>
  </si>
  <si>
    <t>Стр-во КЛ-6 кВ до проект. КТП-10/0,4кВ по дог. тех.прис. 29923/П от 10.04.25 ГКУ СО "УКС" Балаковские ГЭС</t>
  </si>
  <si>
    <t>Р_ОТП048</t>
  </si>
  <si>
    <t>Строительство КЛ-0,4кВ от КТП-91А дог. тех. прис. №29923/П от 10.04.2025 ГКУ СО УКС Балаковские ГЭС</t>
  </si>
  <si>
    <t>Р_ОТП049</t>
  </si>
  <si>
    <t>Установка двухтрансформаторной КТП-6/0,4кВ  дог. тех. прис 29923/П от 10.04.2025 ГКУ СО "УКС" Балаковские ГЭС</t>
  </si>
  <si>
    <t>Р_ОТП050</t>
  </si>
  <si>
    <t>Строительство ВЛИ-0,4кВ от РУ-0,4кВ КТП-138 по договору 29827 Ященко А.Н. Озинкские МЭС</t>
  </si>
  <si>
    <t>Q_ОТП001</t>
  </si>
  <si>
    <t>Установка КТП-10/0,4кВ с трансформатором мощностью 250 кВА по договору 29838 Желтяков Д.В. Балаковские ГЭС</t>
  </si>
  <si>
    <t>Q_ОТП002</t>
  </si>
  <si>
    <t>Строительство КВЛ-10кВ до проектируемой КТП-10/0,4кВ по договору 29838 Желтяков Д.В. Балаковские ГЭС</t>
  </si>
  <si>
    <t>Q_ОТП003</t>
  </si>
  <si>
    <t>Установка КТП-10/0,4кВ с трансформатором ТМГ 400 кВА по договору 30083 ООО "Капитал-Транс" СЭП</t>
  </si>
  <si>
    <t>Q_ОТП004</t>
  </si>
  <si>
    <t>Строительство ВЛЗ-10кВ от опоры №1022-00/29 до РУ-10кВ проектируемой КТП-10/0,4кВ по договору 30083 ООО "Капитал-Транс" СЭП</t>
  </si>
  <si>
    <t>Q_ОТП005</t>
  </si>
  <si>
    <t>Установка реклоузера с функцией прибора учета по договору 30241 СПСК "Буренка" Пугачевские ГЭС</t>
  </si>
  <si>
    <t>Q_ОТП006</t>
  </si>
  <si>
    <t>Строительство ВЛЗ-6кВ от проектируемой промежуточной опоры ВЛ-6кВ Ф-603 по договору 30241 СПСК "Буренка" Пугачевские ГЭС</t>
  </si>
  <si>
    <t>Q_ОТП007</t>
  </si>
  <si>
    <t>Строительство распределительного пункта РП-10кВ  (телемеханика, монтаж ячейки КСО) по договору 30334 МБУ Аткарского МР "Благоустройство" Аткарские ГЭС</t>
  </si>
  <si>
    <t>Q_ОТП008</t>
  </si>
  <si>
    <t xml:space="preserve"> Строительство КЛ-10кВ до проектируемого РП-10кВ по договору 30334 МБУ Аткарского МР "Благоустройство" Аткарские ГЭС</t>
  </si>
  <si>
    <t>Q_ОТП009</t>
  </si>
  <si>
    <t>Установка реклоузера с функцией прибора учета по договору 30417 Хусаинов И.В. Марксовские ГЭС</t>
  </si>
  <si>
    <t>Q_ОТП010</t>
  </si>
  <si>
    <t>Строительство ВЛЗ-6кВ от опоры №15-00/41 до проектируемой опоры по договору 30417 Хусаинов И.В. Марксовские ГЭС</t>
  </si>
  <si>
    <t>Q_ОТП011</t>
  </si>
  <si>
    <t>Установка КТП-6/0,4кВ с трансформатором мощностью 250 кВА по договору 30646 ГКУ СО УКС Балаковские ГЭС</t>
  </si>
  <si>
    <t>Q_ОТП012</t>
  </si>
  <si>
    <t>Cтроительство КЛ-6кВ с двумя кабелями в траншее от КЛ-6кВ ТП-75 - ТП-82 до РУ-6кВ проектируемой КТП-6/0,4кВ по договору 30646 ГКУ СО УКС Балаковские ГЭС</t>
  </si>
  <si>
    <t>Q_ОТП013</t>
  </si>
  <si>
    <t>Строительство КЛ-0,4кВ с одним кабелем в траншее от РУ-0,4кВ проектируемой КТП-10/0,4кВ до ВРУ-0,4кВ ж/д  по договору 30646 ГКУ СО УКС Балаковские ГЭС</t>
  </si>
  <si>
    <t>Q_ОТП014</t>
  </si>
  <si>
    <t>Установка КТП-10/0,4кВ с трансформатором ТМГ 630 кВА по договору 30768 ООО "ПрофМет" СЭП</t>
  </si>
  <si>
    <t>Q_ОТП015</t>
  </si>
  <si>
    <t>Строительство ВЛЗ-10кВ от опоры №1022-00/09 до РУ-10кВ проектируемой КТП-10/0,4кВпо договору 30768 ООО "ПрофМет" СЭП</t>
  </si>
  <si>
    <t>Q_ОТП016</t>
  </si>
  <si>
    <t xml:space="preserve">Установка КТП-6/0,4кВ с трансформаторной мощностью  400 кВА по договору 30941 Кулагин Е.В. Балаковские ГЭС
</t>
  </si>
  <si>
    <t>Q_ОТП017</t>
  </si>
  <si>
    <t>Строительство ВЛЗ-6кВ от опоры №8-00/22 до РУ-6кВ проектируемой КТП-6/0,4кВ по договору 30941 Кулагин Е.В. Балаковские ГЭС</t>
  </si>
  <si>
    <t>Q_ОТП018</t>
  </si>
  <si>
    <t>Установка двухтрансформаторной КТП-10/0,4кВ с трансформаторами мощностью 1600 кВА по договору 30788 ФБУ Центр реабилитации СФР "Волга"</t>
  </si>
  <si>
    <t>Q_ОТП021</t>
  </si>
  <si>
    <t xml:space="preserve">Строительство КЛ-10кВ с двумя кабелями в траншее от РУ-10кВ РП/ТП-8 до РУ-10кВ ТП-8А-5 (ААБл 3х185мм2., 1400 м.) по договору 30788 ФБУ Центр реабилитации СФР "Волга"
</t>
  </si>
  <si>
    <t>Q_ОТП022</t>
  </si>
  <si>
    <t>Строительство КЛ-10кВ с двумя кабелями в траншее от РУ-10кВ ТП-8А-5 до РУ-10кВ проектируемой КТП-10/0,4кВ (ААБл 3х150мм2., 250 м.) по договору 30788 ФБУ Центр реабилитации СФР "Волга"</t>
  </si>
  <si>
    <t>Q_ОТП023</t>
  </si>
  <si>
    <t>Строительство ВЛЗ-10кВ от опоры №157 до границы участка заявителя по договору 30970 ООО "ВИП-УНИВЕРСАЛ АГРО" Петровск</t>
  </si>
  <si>
    <t>Q_ОТП024</t>
  </si>
  <si>
    <t>Установка ПКУ-10кВ по договору 30970 ООО "ВИП-УНИВЕРСАЛ АГРО" Петровск</t>
  </si>
  <si>
    <t>Q_ОТП025</t>
  </si>
  <si>
    <t xml:space="preserve">Строительство КЛ-0,4кВ РУ-0,4кВ ТП-8.20 по договору 31184 ООО СЗ Спектр-Строй Балашовские МЭС </t>
  </si>
  <si>
    <t>Q_ОТП026</t>
  </si>
  <si>
    <t>Установка реклоузера с прибором учета по договору 31125 ООО "ПТП" Балаковские ГЭС</t>
  </si>
  <si>
    <t>Q_ОТП030</t>
  </si>
  <si>
    <t>Реконструкция ВЛ-10кВ Ф1006 от ПС "Хвалынская 35/10кВ" по договору тех. прис. 30532 ИП Шестопалов О.М. Хвалынские ГЭС</t>
  </si>
  <si>
    <t>Р_ОТП051</t>
  </si>
  <si>
    <t>Монтаж рубильника 400А в РУ-0,4кВ ТП-938. по договору 30133 УКС АЭМР Энгельсские МЭС</t>
  </si>
  <si>
    <t>Q_ОТП019</t>
  </si>
  <si>
    <t>Замена двух трансформаторов мощностью 250кВА и 400кВА на трансформаторы мощностью 630кВА по договору 31069 ГУЗ СО Балашовская РБ</t>
  </si>
  <si>
    <t>Q_ОТП020</t>
  </si>
  <si>
    <t>Замена двух КЛ-10кВ АСБ 3х150мм2 от ПС «Восточная Ф-6,Ф-12 до РП/ТП-8 на ААБл 3х240мм2 (1820 м.) по договору 30788 ФБУ Центр реабилитации СФР "Волга"</t>
  </si>
  <si>
    <t>Q_ОТП027</t>
  </si>
  <si>
    <t>Установку четырех ячеек КСО в РУ-10кВ ТП-8А-5 по договору 30788 ФБУ Центр реабилитации СФР "Волга"</t>
  </si>
  <si>
    <t>Q_ОТП028</t>
  </si>
  <si>
    <t>Установка трансформатора Т-2 10/0,4кВ 250 кВА в ТП-8.20 по договору 31184 ООО "СЗ "СПЕКТР-Строй" Балашовские МЭС</t>
  </si>
  <si>
    <t>Q_ОТП029</t>
  </si>
  <si>
    <t>Замена провода АС-70мм2 на СИП-3 95мм2 от опоры №8-00/1 до опоры №8-07/2 по договору 31125 ООО "ПТП "Балаковские ГЭС</t>
  </si>
  <si>
    <t>Q_ОТП031</t>
  </si>
  <si>
    <t>1.1.1.3.45</t>
  </si>
  <si>
    <t>1.1.1.3.46</t>
  </si>
  <si>
    <t>1.1.1.3.47</t>
  </si>
  <si>
    <t>1.1.1.3.48</t>
  </si>
  <si>
    <t>1.1.1.3.49</t>
  </si>
  <si>
    <t>1.1.1.3.50</t>
  </si>
  <si>
    <t>1.1.1.3.51</t>
  </si>
  <si>
    <t>1.1.1.3.52</t>
  </si>
  <si>
    <t>1.1.1.3.53</t>
  </si>
  <si>
    <t>1.1.1.3.54</t>
  </si>
  <si>
    <t>1.1.1.3.55</t>
  </si>
  <si>
    <t>1.1.1.3.56</t>
  </si>
  <si>
    <t>1.1.1.3.57</t>
  </si>
  <si>
    <t>1.1.1.3.58</t>
  </si>
  <si>
    <t>1.1.1.3.59</t>
  </si>
  <si>
    <t>1.1.1.3.60</t>
  </si>
  <si>
    <t>1.1.1.3.61</t>
  </si>
  <si>
    <t>1.1.1.3.62</t>
  </si>
  <si>
    <t>1.1.1.3.63</t>
  </si>
  <si>
    <t>1.1.1.3.64</t>
  </si>
  <si>
    <t>1.1.1.3.65</t>
  </si>
  <si>
    <t>1.1.1.3.66</t>
  </si>
  <si>
    <t>1.1.1.3.67</t>
  </si>
  <si>
    <t>1.1.1.3.68</t>
  </si>
  <si>
    <t>1.1.1.3.69</t>
  </si>
  <si>
    <t>1.1.1.3.70</t>
  </si>
  <si>
    <t>1.1.1.3.71</t>
  </si>
  <si>
    <t>1.1.1.3.72</t>
  </si>
  <si>
    <t>1.1.1.3.73</t>
  </si>
  <si>
    <t>1.1.1.3.74</t>
  </si>
  <si>
    <t>1.1.1.3.75</t>
  </si>
  <si>
    <t>1.1.1.3.76</t>
  </si>
  <si>
    <t>1.1.1.3.77</t>
  </si>
  <si>
    <t>1.1.4.2.14</t>
  </si>
  <si>
    <t>1.1.4.2.15</t>
  </si>
  <si>
    <t>1.1.4.2.16</t>
  </si>
  <si>
    <t>1.1.4.2.17</t>
  </si>
  <si>
    <t>1.1.4.2.18</t>
  </si>
  <si>
    <t>1.1.4.2.19</t>
  </si>
  <si>
    <t>1.1.4.2.20</t>
  </si>
  <si>
    <t>1.2.3.2.7</t>
  </si>
  <si>
    <t>1.2.3.2.8</t>
  </si>
  <si>
    <r>
      <t xml:space="preserve">Установка ВВ в РП-2 взамен масляных 1ОЛ (без </t>
    </r>
    <r>
      <rPr>
        <sz val="11"/>
        <color indexed="8"/>
        <rFont val="Times New Roman"/>
        <family val="1"/>
        <charset val="204"/>
      </rPr>
      <t xml:space="preserve">замены ячеек) </t>
    </r>
    <r>
      <rPr>
        <sz val="11"/>
        <rFont val="Times New Roman"/>
        <family val="1"/>
        <charset val="204"/>
      </rPr>
      <t>Новоузенские МЭС</t>
    </r>
  </si>
  <si>
    <r>
      <t>Установка ВВ в КРУН-4 взамен масляных 1ОЛ (С заменой корпуса</t>
    </r>
    <r>
      <rPr>
        <sz val="11"/>
        <color indexed="8"/>
        <rFont val="Times New Roman"/>
        <family val="1"/>
        <charset val="204"/>
      </rPr>
      <t xml:space="preserve">) </t>
    </r>
    <r>
      <rPr>
        <sz val="11"/>
        <rFont val="Times New Roman"/>
        <family val="1"/>
        <charset val="204"/>
      </rPr>
      <t>Пугачевские ГЭС</t>
    </r>
  </si>
  <si>
    <t>Инвестиционная программа АО "Облкоммунэнерго" на 2025-2029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</si>
</sst>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0.0000"/>
    <numFmt numFmtId="167" formatCode="_-* #,##0.00_р_._-;\-* #,##0.0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name val="Arial"/>
      <family val="2"/>
    </font>
    <font>
      <b/>
      <sz val="11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19">
    <xf numFmtId="0" fontId="0" fillId="0" borderId="0"/>
    <xf numFmtId="0" fontId="5" fillId="0" borderId="0"/>
    <xf numFmtId="0" fontId="5" fillId="0" borderId="0"/>
    <xf numFmtId="0" fontId="13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44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4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49" fontId="8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65" fontId="6" fillId="0" borderId="0" xfId="0" applyNumberFormat="1" applyFont="1" applyAlignment="1">
      <alignment horizontal="center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151" applyFont="1" applyBorder="1" applyAlignment="1">
      <alignment horizontal="left" wrapText="1"/>
    </xf>
    <xf numFmtId="0" fontId="8" fillId="0" borderId="1" xfId="15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151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166" fontId="2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9" fillId="0" borderId="1" xfId="8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9" fillId="0" borderId="1" xfId="1" applyFont="1" applyBorder="1" applyAlignment="1">
      <alignment vertical="center" wrapText="1"/>
    </xf>
    <xf numFmtId="166" fontId="9" fillId="0" borderId="0" xfId="107" applyNumberFormat="1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2" xfId="8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7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9" fillId="0" borderId="1" xfId="8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9" fillId="0" borderId="0" xfId="8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top"/>
    </xf>
    <xf numFmtId="0" fontId="8" fillId="0" borderId="4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165" fontId="2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23" fillId="0" borderId="0" xfId="0" applyFont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left" vertical="center" wrapText="1"/>
    </xf>
  </cellXfs>
  <cellStyles count="3919">
    <cellStyle name="Денежный 2" xfId="62" xr:uid="{00000000-0005-0000-0000-000000000000}"/>
    <cellStyle name="Обычный" xfId="0" builtinId="0"/>
    <cellStyle name="Обычный 2" xfId="17" xr:uid="{00000000-0005-0000-0000-000002000000}"/>
    <cellStyle name="Обычный 2 10" xfId="51" xr:uid="{00000000-0005-0000-0000-000003000000}"/>
    <cellStyle name="Обычный 2 10 10" xfId="205" xr:uid="{00000000-0005-0000-0000-000004000000}"/>
    <cellStyle name="Обычный 2 10 2" xfId="64" xr:uid="{00000000-0005-0000-0000-000005000000}"/>
    <cellStyle name="Обычный 2 10 2 2" xfId="1734" xr:uid="{00000000-0005-0000-0000-000006000000}"/>
    <cellStyle name="Обычный 2 10 2 2 2" xfId="2263" xr:uid="{00000000-0005-0000-0000-000007000000}"/>
    <cellStyle name="Обычный 2 10 2 2 2 2" xfId="3688" xr:uid="{00000000-0005-0000-0000-000008000000}"/>
    <cellStyle name="Обычный 2 10 2 2 3" xfId="3159" xr:uid="{00000000-0005-0000-0000-000009000000}"/>
    <cellStyle name="Обычный 2 10 2 3" xfId="2168" xr:uid="{00000000-0005-0000-0000-00000A000000}"/>
    <cellStyle name="Обычный 2 10 2 3 2" xfId="3593" xr:uid="{00000000-0005-0000-0000-00000B000000}"/>
    <cellStyle name="Обычный 2 10 2 4" xfId="151" xr:uid="{00000000-0005-0000-0000-00000C000000}"/>
    <cellStyle name="Обычный 2 10 2 4 2" xfId="3911" xr:uid="{00000000-0005-0000-0000-00000D000000}"/>
    <cellStyle name="Обычный 2 10 2 4 3" xfId="2490" xr:uid="{00000000-0005-0000-0000-00000E000000}"/>
    <cellStyle name="Обычный 2 10 2 5" xfId="1638" xr:uid="{00000000-0005-0000-0000-00000F000000}"/>
    <cellStyle name="Обычный 2 10 2 5 2" xfId="3064" xr:uid="{00000000-0005-0000-0000-000010000000}"/>
    <cellStyle name="Обычный 2 10 2 6" xfId="1125" xr:uid="{00000000-0005-0000-0000-000011000000}"/>
    <cellStyle name="Обычный 2 10 2 7" xfId="2552" xr:uid="{00000000-0005-0000-0000-000012000000}"/>
    <cellStyle name="Обычный 2 10 2 8" xfId="697" xr:uid="{00000000-0005-0000-0000-000013000000}"/>
    <cellStyle name="Обычный 2 10 3" xfId="144" xr:uid="{00000000-0005-0000-0000-000014000000}"/>
    <cellStyle name="Обычный 2 10 3 2" xfId="2124" xr:uid="{00000000-0005-0000-0000-000015000000}"/>
    <cellStyle name="Обычный 2 10 3 2 2" xfId="3549" xr:uid="{00000000-0005-0000-0000-000016000000}"/>
    <cellStyle name="Обычный 2 10 3 3" xfId="1594" xr:uid="{00000000-0005-0000-0000-000017000000}"/>
    <cellStyle name="Обычный 2 10 3 4" xfId="3020" xr:uid="{00000000-0005-0000-0000-000018000000}"/>
    <cellStyle name="Обычный 2 10 3 5" xfId="691" xr:uid="{00000000-0005-0000-0000-000019000000}"/>
    <cellStyle name="Обычный 2 10 4" xfId="1688" xr:uid="{00000000-0005-0000-0000-00001A000000}"/>
    <cellStyle name="Обычный 2 10 4 2" xfId="2218" xr:uid="{00000000-0005-0000-0000-00001B000000}"/>
    <cellStyle name="Обычный 2 10 4 2 2" xfId="3643" xr:uid="{00000000-0005-0000-0000-00001C000000}"/>
    <cellStyle name="Обычный 2 10 4 3" xfId="3114" xr:uid="{00000000-0005-0000-0000-00001D000000}"/>
    <cellStyle name="Обычный 2 10 5" xfId="2075" xr:uid="{00000000-0005-0000-0000-00001E000000}"/>
    <cellStyle name="Обычный 2 10 5 2" xfId="3500" xr:uid="{00000000-0005-0000-0000-00001F000000}"/>
    <cellStyle name="Обычный 2 10 6" xfId="2443" xr:uid="{00000000-0005-0000-0000-000020000000}"/>
    <cellStyle name="Обычный 2 10 6 2" xfId="3866" xr:uid="{00000000-0005-0000-0000-000021000000}"/>
    <cellStyle name="Обычный 2 10 7" xfId="1545" xr:uid="{00000000-0005-0000-0000-000022000000}"/>
    <cellStyle name="Обычный 2 10 7 2" xfId="2971" xr:uid="{00000000-0005-0000-0000-000023000000}"/>
    <cellStyle name="Обычный 2 10 8" xfId="1115" xr:uid="{00000000-0005-0000-0000-000024000000}"/>
    <cellStyle name="Обычный 2 10 9" xfId="2542" xr:uid="{00000000-0005-0000-0000-000025000000}"/>
    <cellStyle name="Обычный 2 100" xfId="992" xr:uid="{00000000-0005-0000-0000-000026000000}"/>
    <cellStyle name="Обычный 2 100 2" xfId="1998" xr:uid="{00000000-0005-0000-0000-000027000000}"/>
    <cellStyle name="Обычный 2 100 2 2" xfId="3423" xr:uid="{00000000-0005-0000-0000-000028000000}"/>
    <cellStyle name="Обычный 2 100 3" xfId="1429" xr:uid="{00000000-0005-0000-0000-000029000000}"/>
    <cellStyle name="Обычный 2 100 4" xfId="2855" xr:uid="{00000000-0005-0000-0000-00002A000000}"/>
    <cellStyle name="Обычный 2 101" xfId="995" xr:uid="{00000000-0005-0000-0000-00002B000000}"/>
    <cellStyle name="Обычный 2 101 2" xfId="2001" xr:uid="{00000000-0005-0000-0000-00002C000000}"/>
    <cellStyle name="Обычный 2 101 2 2" xfId="3426" xr:uid="{00000000-0005-0000-0000-00002D000000}"/>
    <cellStyle name="Обычный 2 101 3" xfId="1432" xr:uid="{00000000-0005-0000-0000-00002E000000}"/>
    <cellStyle name="Обычный 2 101 4" xfId="2858" xr:uid="{00000000-0005-0000-0000-00002F000000}"/>
    <cellStyle name="Обычный 2 102" xfId="998" xr:uid="{00000000-0005-0000-0000-000030000000}"/>
    <cellStyle name="Обычный 2 102 2" xfId="2004" xr:uid="{00000000-0005-0000-0000-000031000000}"/>
    <cellStyle name="Обычный 2 102 2 2" xfId="3429" xr:uid="{00000000-0005-0000-0000-000032000000}"/>
    <cellStyle name="Обычный 2 102 3" xfId="1435" xr:uid="{00000000-0005-0000-0000-000033000000}"/>
    <cellStyle name="Обычный 2 102 4" xfId="2861" xr:uid="{00000000-0005-0000-0000-000034000000}"/>
    <cellStyle name="Обычный 2 103" xfId="1001" xr:uid="{00000000-0005-0000-0000-000035000000}"/>
    <cellStyle name="Обычный 2 103 2" xfId="2007" xr:uid="{00000000-0005-0000-0000-000036000000}"/>
    <cellStyle name="Обычный 2 103 2 2" xfId="3432" xr:uid="{00000000-0005-0000-0000-000037000000}"/>
    <cellStyle name="Обычный 2 103 3" xfId="1438" xr:uid="{00000000-0005-0000-0000-000038000000}"/>
    <cellStyle name="Обычный 2 103 4" xfId="2864" xr:uid="{00000000-0005-0000-0000-000039000000}"/>
    <cellStyle name="Обычный 2 104" xfId="1004" xr:uid="{00000000-0005-0000-0000-00003A000000}"/>
    <cellStyle name="Обычный 2 104 2" xfId="2010" xr:uid="{00000000-0005-0000-0000-00003B000000}"/>
    <cellStyle name="Обычный 2 104 2 2" xfId="3435" xr:uid="{00000000-0005-0000-0000-00003C000000}"/>
    <cellStyle name="Обычный 2 104 3" xfId="1441" xr:uid="{00000000-0005-0000-0000-00003D000000}"/>
    <cellStyle name="Обычный 2 104 4" xfId="2867" xr:uid="{00000000-0005-0000-0000-00003E000000}"/>
    <cellStyle name="Обычный 2 105" xfId="1007" xr:uid="{00000000-0005-0000-0000-00003F000000}"/>
    <cellStyle name="Обычный 2 105 2" xfId="2013" xr:uid="{00000000-0005-0000-0000-000040000000}"/>
    <cellStyle name="Обычный 2 105 2 2" xfId="3438" xr:uid="{00000000-0005-0000-0000-000041000000}"/>
    <cellStyle name="Обычный 2 105 3" xfId="1444" xr:uid="{00000000-0005-0000-0000-000042000000}"/>
    <cellStyle name="Обычный 2 105 4" xfId="2870" xr:uid="{00000000-0005-0000-0000-000043000000}"/>
    <cellStyle name="Обычный 2 106" xfId="1010" xr:uid="{00000000-0005-0000-0000-000044000000}"/>
    <cellStyle name="Обычный 2 106 2" xfId="2016" xr:uid="{00000000-0005-0000-0000-000045000000}"/>
    <cellStyle name="Обычный 2 106 2 2" xfId="3441" xr:uid="{00000000-0005-0000-0000-000046000000}"/>
    <cellStyle name="Обычный 2 106 3" xfId="1447" xr:uid="{00000000-0005-0000-0000-000047000000}"/>
    <cellStyle name="Обычный 2 106 4" xfId="2873" xr:uid="{00000000-0005-0000-0000-000048000000}"/>
    <cellStyle name="Обычный 2 107" xfId="1013" xr:uid="{00000000-0005-0000-0000-000049000000}"/>
    <cellStyle name="Обычный 2 107 2" xfId="2019" xr:uid="{00000000-0005-0000-0000-00004A000000}"/>
    <cellStyle name="Обычный 2 107 2 2" xfId="3444" xr:uid="{00000000-0005-0000-0000-00004B000000}"/>
    <cellStyle name="Обычный 2 107 3" xfId="1450" xr:uid="{00000000-0005-0000-0000-00004C000000}"/>
    <cellStyle name="Обычный 2 107 4" xfId="2876" xr:uid="{00000000-0005-0000-0000-00004D000000}"/>
    <cellStyle name="Обычный 2 108" xfId="1016" xr:uid="{00000000-0005-0000-0000-00004E000000}"/>
    <cellStyle name="Обычный 2 108 2" xfId="2022" xr:uid="{00000000-0005-0000-0000-00004F000000}"/>
    <cellStyle name="Обычный 2 108 2 2" xfId="3447" xr:uid="{00000000-0005-0000-0000-000050000000}"/>
    <cellStyle name="Обычный 2 108 3" xfId="1453" xr:uid="{00000000-0005-0000-0000-000051000000}"/>
    <cellStyle name="Обычный 2 108 4" xfId="2879" xr:uid="{00000000-0005-0000-0000-000052000000}"/>
    <cellStyle name="Обычный 2 109" xfId="1019" xr:uid="{00000000-0005-0000-0000-000053000000}"/>
    <cellStyle name="Обычный 2 109 2" xfId="2025" xr:uid="{00000000-0005-0000-0000-000054000000}"/>
    <cellStyle name="Обычный 2 109 2 2" xfId="3450" xr:uid="{00000000-0005-0000-0000-000055000000}"/>
    <cellStyle name="Обычный 2 109 3" xfId="1456" xr:uid="{00000000-0005-0000-0000-000056000000}"/>
    <cellStyle name="Обычный 2 109 4" xfId="2882" xr:uid="{00000000-0005-0000-0000-000057000000}"/>
    <cellStyle name="Обычный 2 11" xfId="54" xr:uid="{00000000-0005-0000-0000-000058000000}"/>
    <cellStyle name="Обычный 2 11 10" xfId="208" xr:uid="{00000000-0005-0000-0000-000059000000}"/>
    <cellStyle name="Обычный 2 11 2" xfId="65" xr:uid="{00000000-0005-0000-0000-00005A000000}"/>
    <cellStyle name="Обычный 2 11 2 2" xfId="1737" xr:uid="{00000000-0005-0000-0000-00005B000000}"/>
    <cellStyle name="Обычный 2 11 2 2 2" xfId="2266" xr:uid="{00000000-0005-0000-0000-00005C000000}"/>
    <cellStyle name="Обычный 2 11 2 2 2 2" xfId="3691" xr:uid="{00000000-0005-0000-0000-00005D000000}"/>
    <cellStyle name="Обычный 2 11 2 2 3" xfId="3162" xr:uid="{00000000-0005-0000-0000-00005E000000}"/>
    <cellStyle name="Обычный 2 11 2 3" xfId="2171" xr:uid="{00000000-0005-0000-0000-00005F000000}"/>
    <cellStyle name="Обычный 2 11 2 3 2" xfId="3596" xr:uid="{00000000-0005-0000-0000-000060000000}"/>
    <cellStyle name="Обычный 2 11 2 4" xfId="2493" xr:uid="{00000000-0005-0000-0000-000061000000}"/>
    <cellStyle name="Обычный 2 11 2 4 2" xfId="3914" xr:uid="{00000000-0005-0000-0000-000062000000}"/>
    <cellStyle name="Обычный 2 11 2 5" xfId="1641" xr:uid="{00000000-0005-0000-0000-000063000000}"/>
    <cellStyle name="Обычный 2 11 2 5 2" xfId="3067" xr:uid="{00000000-0005-0000-0000-000064000000}"/>
    <cellStyle name="Обычный 2 11 2 6" xfId="1126" xr:uid="{00000000-0005-0000-0000-000065000000}"/>
    <cellStyle name="Обычный 2 11 2 7" xfId="2553" xr:uid="{00000000-0005-0000-0000-000066000000}"/>
    <cellStyle name="Обычный 2 11 2 8" xfId="698" xr:uid="{00000000-0005-0000-0000-000067000000}"/>
    <cellStyle name="Обычный 2 11 3" xfId="147" xr:uid="{00000000-0005-0000-0000-000068000000}"/>
    <cellStyle name="Обычный 2 11 3 2" xfId="2127" xr:uid="{00000000-0005-0000-0000-000069000000}"/>
    <cellStyle name="Обычный 2 11 3 2 2" xfId="3552" xr:uid="{00000000-0005-0000-0000-00006A000000}"/>
    <cellStyle name="Обычный 2 11 3 3" xfId="1597" xr:uid="{00000000-0005-0000-0000-00006B000000}"/>
    <cellStyle name="Обычный 2 11 3 4" xfId="3023" xr:uid="{00000000-0005-0000-0000-00006C000000}"/>
    <cellStyle name="Обычный 2 11 3 5" xfId="693" xr:uid="{00000000-0005-0000-0000-00006D000000}"/>
    <cellStyle name="Обычный 2 11 4" xfId="1691" xr:uid="{00000000-0005-0000-0000-00006E000000}"/>
    <cellStyle name="Обычный 2 11 4 2" xfId="2221" xr:uid="{00000000-0005-0000-0000-00006F000000}"/>
    <cellStyle name="Обычный 2 11 4 2 2" xfId="3646" xr:uid="{00000000-0005-0000-0000-000070000000}"/>
    <cellStyle name="Обычный 2 11 4 3" xfId="3117" xr:uid="{00000000-0005-0000-0000-000071000000}"/>
    <cellStyle name="Обычный 2 11 5" xfId="2078" xr:uid="{00000000-0005-0000-0000-000072000000}"/>
    <cellStyle name="Обычный 2 11 5 2" xfId="3503" xr:uid="{00000000-0005-0000-0000-000073000000}"/>
    <cellStyle name="Обычный 2 11 6" xfId="2446" xr:uid="{00000000-0005-0000-0000-000074000000}"/>
    <cellStyle name="Обычный 2 11 6 2" xfId="3869" xr:uid="{00000000-0005-0000-0000-000075000000}"/>
    <cellStyle name="Обычный 2 11 7" xfId="1548" xr:uid="{00000000-0005-0000-0000-000076000000}"/>
    <cellStyle name="Обычный 2 11 7 2" xfId="2974" xr:uid="{00000000-0005-0000-0000-000077000000}"/>
    <cellStyle name="Обычный 2 11 8" xfId="1118" xr:uid="{00000000-0005-0000-0000-000078000000}"/>
    <cellStyle name="Обычный 2 11 9" xfId="2545" xr:uid="{00000000-0005-0000-0000-000079000000}"/>
    <cellStyle name="Обычный 2 110" xfId="1022" xr:uid="{00000000-0005-0000-0000-00007A000000}"/>
    <cellStyle name="Обычный 2 110 2" xfId="2028" xr:uid="{00000000-0005-0000-0000-00007B000000}"/>
    <cellStyle name="Обычный 2 110 2 2" xfId="3453" xr:uid="{00000000-0005-0000-0000-00007C000000}"/>
    <cellStyle name="Обычный 2 110 3" xfId="1459" xr:uid="{00000000-0005-0000-0000-00007D000000}"/>
    <cellStyle name="Обычный 2 110 4" xfId="2885" xr:uid="{00000000-0005-0000-0000-00007E000000}"/>
    <cellStyle name="Обычный 2 111" xfId="1025" xr:uid="{00000000-0005-0000-0000-00007F000000}"/>
    <cellStyle name="Обычный 2 111 2" xfId="2031" xr:uid="{00000000-0005-0000-0000-000080000000}"/>
    <cellStyle name="Обычный 2 111 2 2" xfId="3456" xr:uid="{00000000-0005-0000-0000-000081000000}"/>
    <cellStyle name="Обычный 2 111 3" xfId="1462" xr:uid="{00000000-0005-0000-0000-000082000000}"/>
    <cellStyle name="Обычный 2 111 4" xfId="2888" xr:uid="{00000000-0005-0000-0000-000083000000}"/>
    <cellStyle name="Обычный 2 112" xfId="1028" xr:uid="{00000000-0005-0000-0000-000084000000}"/>
    <cellStyle name="Обычный 2 112 2" xfId="2034" xr:uid="{00000000-0005-0000-0000-000085000000}"/>
    <cellStyle name="Обычный 2 112 2 2" xfId="3459" xr:uid="{00000000-0005-0000-0000-000086000000}"/>
    <cellStyle name="Обычный 2 112 3" xfId="1465" xr:uid="{00000000-0005-0000-0000-000087000000}"/>
    <cellStyle name="Обычный 2 112 4" xfId="2891" xr:uid="{00000000-0005-0000-0000-000088000000}"/>
    <cellStyle name="Обычный 2 113" xfId="1031" xr:uid="{00000000-0005-0000-0000-000089000000}"/>
    <cellStyle name="Обычный 2 113 2" xfId="2041" xr:uid="{00000000-0005-0000-0000-00008A000000}"/>
    <cellStyle name="Обычный 2 113 2 2" xfId="3466" xr:uid="{00000000-0005-0000-0000-00008B000000}"/>
    <cellStyle name="Обычный 2 113 3" xfId="1468" xr:uid="{00000000-0005-0000-0000-00008C000000}"/>
    <cellStyle name="Обычный 2 113 4" xfId="2894" xr:uid="{00000000-0005-0000-0000-00008D000000}"/>
    <cellStyle name="Обычный 2 114" xfId="1034" xr:uid="{00000000-0005-0000-0000-00008E000000}"/>
    <cellStyle name="Обычный 2 114 2" xfId="2272" xr:uid="{00000000-0005-0000-0000-00008F000000}"/>
    <cellStyle name="Обычный 2 114 2 2" xfId="3697" xr:uid="{00000000-0005-0000-0000-000090000000}"/>
    <cellStyle name="Обычный 2 114 3" xfId="1471" xr:uid="{00000000-0005-0000-0000-000091000000}"/>
    <cellStyle name="Обычный 2 114 4" xfId="2897" xr:uid="{00000000-0005-0000-0000-000092000000}"/>
    <cellStyle name="Обычный 2 115" xfId="1037" xr:uid="{00000000-0005-0000-0000-000093000000}"/>
    <cellStyle name="Обычный 2 115 2" xfId="2275" xr:uid="{00000000-0005-0000-0000-000094000000}"/>
    <cellStyle name="Обычный 2 115 2 2" xfId="3700" xr:uid="{00000000-0005-0000-0000-000095000000}"/>
    <cellStyle name="Обычный 2 115 3" xfId="1474" xr:uid="{00000000-0005-0000-0000-000096000000}"/>
    <cellStyle name="Обычный 2 115 4" xfId="2900" xr:uid="{00000000-0005-0000-0000-000097000000}"/>
    <cellStyle name="Обычный 2 116" xfId="1040" xr:uid="{00000000-0005-0000-0000-000098000000}"/>
    <cellStyle name="Обычный 2 116 2" xfId="2278" xr:uid="{00000000-0005-0000-0000-000099000000}"/>
    <cellStyle name="Обычный 2 116 2 2" xfId="3703" xr:uid="{00000000-0005-0000-0000-00009A000000}"/>
    <cellStyle name="Обычный 2 116 3" xfId="1477" xr:uid="{00000000-0005-0000-0000-00009B000000}"/>
    <cellStyle name="Обычный 2 116 4" xfId="2903" xr:uid="{00000000-0005-0000-0000-00009C000000}"/>
    <cellStyle name="Обычный 2 117" xfId="1043" xr:uid="{00000000-0005-0000-0000-00009D000000}"/>
    <cellStyle name="Обычный 2 117 2" xfId="2281" xr:uid="{00000000-0005-0000-0000-00009E000000}"/>
    <cellStyle name="Обычный 2 117 2 2" xfId="3706" xr:uid="{00000000-0005-0000-0000-00009F000000}"/>
    <cellStyle name="Обычный 2 117 3" xfId="1480" xr:uid="{00000000-0005-0000-0000-0000A0000000}"/>
    <cellStyle name="Обычный 2 117 4" xfId="2906" xr:uid="{00000000-0005-0000-0000-0000A1000000}"/>
    <cellStyle name="Обычный 2 118" xfId="1046" xr:uid="{00000000-0005-0000-0000-0000A2000000}"/>
    <cellStyle name="Обычный 2 118 2" xfId="2284" xr:uid="{00000000-0005-0000-0000-0000A3000000}"/>
    <cellStyle name="Обычный 2 118 2 2" xfId="3709" xr:uid="{00000000-0005-0000-0000-0000A4000000}"/>
    <cellStyle name="Обычный 2 118 3" xfId="1483" xr:uid="{00000000-0005-0000-0000-0000A5000000}"/>
    <cellStyle name="Обычный 2 118 4" xfId="2909" xr:uid="{00000000-0005-0000-0000-0000A6000000}"/>
    <cellStyle name="Обычный 2 119" xfId="1050" xr:uid="{00000000-0005-0000-0000-0000A7000000}"/>
    <cellStyle name="Обычный 2 119 2" xfId="2287" xr:uid="{00000000-0005-0000-0000-0000A8000000}"/>
    <cellStyle name="Обычный 2 119 2 2" xfId="3712" xr:uid="{00000000-0005-0000-0000-0000A9000000}"/>
    <cellStyle name="Обычный 2 119 3" xfId="1486" xr:uid="{00000000-0005-0000-0000-0000AA000000}"/>
    <cellStyle name="Обычный 2 119 4" xfId="2912" xr:uid="{00000000-0005-0000-0000-0000AB000000}"/>
    <cellStyle name="Обычный 2 12" xfId="63" xr:uid="{00000000-0005-0000-0000-0000AC000000}"/>
    <cellStyle name="Обычный 2 12 2" xfId="696" xr:uid="{00000000-0005-0000-0000-0000AD000000}"/>
    <cellStyle name="Обычный 2 12 2 2" xfId="2229" xr:uid="{00000000-0005-0000-0000-0000AE000000}"/>
    <cellStyle name="Обычный 2 12 2 2 2" xfId="3654" xr:uid="{00000000-0005-0000-0000-0000AF000000}"/>
    <cellStyle name="Обычный 2 12 2 3" xfId="1700" xr:uid="{00000000-0005-0000-0000-0000B0000000}"/>
    <cellStyle name="Обычный 2 12 2 4" xfId="3125" xr:uid="{00000000-0005-0000-0000-0000B1000000}"/>
    <cellStyle name="Обычный 2 12 3" xfId="2134" xr:uid="{00000000-0005-0000-0000-0000B2000000}"/>
    <cellStyle name="Обычный 2 12 3 2" xfId="3559" xr:uid="{00000000-0005-0000-0000-0000B3000000}"/>
    <cellStyle name="Обычный 2 12 4" xfId="2453" xr:uid="{00000000-0005-0000-0000-0000B4000000}"/>
    <cellStyle name="Обычный 2 12 4 2" xfId="3875" xr:uid="{00000000-0005-0000-0000-0000B5000000}"/>
    <cellStyle name="Обычный 2 12 5" xfId="1604" xr:uid="{00000000-0005-0000-0000-0000B6000000}"/>
    <cellStyle name="Обычный 2 12 5 2" xfId="3030" xr:uid="{00000000-0005-0000-0000-0000B7000000}"/>
    <cellStyle name="Обычный 2 12 6" xfId="1124" xr:uid="{00000000-0005-0000-0000-0000B8000000}"/>
    <cellStyle name="Обычный 2 12 7" xfId="2551" xr:uid="{00000000-0005-0000-0000-0000B9000000}"/>
    <cellStyle name="Обычный 2 12 8" xfId="215" xr:uid="{00000000-0005-0000-0000-0000BA000000}"/>
    <cellStyle name="Обычный 2 120" xfId="1054" xr:uid="{00000000-0005-0000-0000-0000BB000000}"/>
    <cellStyle name="Обычный 2 120 2" xfId="2290" xr:uid="{00000000-0005-0000-0000-0000BC000000}"/>
    <cellStyle name="Обычный 2 120 2 2" xfId="3715" xr:uid="{00000000-0005-0000-0000-0000BD000000}"/>
    <cellStyle name="Обычный 2 120 3" xfId="1489" xr:uid="{00000000-0005-0000-0000-0000BE000000}"/>
    <cellStyle name="Обычный 2 120 4" xfId="2915" xr:uid="{00000000-0005-0000-0000-0000BF000000}"/>
    <cellStyle name="Обычный 2 121" xfId="1058" xr:uid="{00000000-0005-0000-0000-0000C0000000}"/>
    <cellStyle name="Обычный 2 121 2" xfId="2293" xr:uid="{00000000-0005-0000-0000-0000C1000000}"/>
    <cellStyle name="Обычный 2 121 2 2" xfId="3718" xr:uid="{00000000-0005-0000-0000-0000C2000000}"/>
    <cellStyle name="Обычный 2 121 3" xfId="1492" xr:uid="{00000000-0005-0000-0000-0000C3000000}"/>
    <cellStyle name="Обычный 2 121 4" xfId="2918" xr:uid="{00000000-0005-0000-0000-0000C4000000}"/>
    <cellStyle name="Обычный 2 122" xfId="1062" xr:uid="{00000000-0005-0000-0000-0000C5000000}"/>
    <cellStyle name="Обычный 2 122 2" xfId="2296" xr:uid="{00000000-0005-0000-0000-0000C6000000}"/>
    <cellStyle name="Обычный 2 122 2 2" xfId="3721" xr:uid="{00000000-0005-0000-0000-0000C7000000}"/>
    <cellStyle name="Обычный 2 122 3" xfId="1495" xr:uid="{00000000-0005-0000-0000-0000C8000000}"/>
    <cellStyle name="Обычный 2 122 4" xfId="2921" xr:uid="{00000000-0005-0000-0000-0000C9000000}"/>
    <cellStyle name="Обычный 2 123" xfId="1066" xr:uid="{00000000-0005-0000-0000-0000CA000000}"/>
    <cellStyle name="Обычный 2 123 2" xfId="2299" xr:uid="{00000000-0005-0000-0000-0000CB000000}"/>
    <cellStyle name="Обычный 2 123 2 2" xfId="3724" xr:uid="{00000000-0005-0000-0000-0000CC000000}"/>
    <cellStyle name="Обычный 2 123 3" xfId="1498" xr:uid="{00000000-0005-0000-0000-0000CD000000}"/>
    <cellStyle name="Обычный 2 123 4" xfId="2924" xr:uid="{00000000-0005-0000-0000-0000CE000000}"/>
    <cellStyle name="Обычный 2 124" xfId="1069" xr:uid="{00000000-0005-0000-0000-0000CF000000}"/>
    <cellStyle name="Обычный 2 124 2" xfId="2302" xr:uid="{00000000-0005-0000-0000-0000D0000000}"/>
    <cellStyle name="Обычный 2 124 2 2" xfId="3727" xr:uid="{00000000-0005-0000-0000-0000D1000000}"/>
    <cellStyle name="Обычный 2 124 3" xfId="1501" xr:uid="{00000000-0005-0000-0000-0000D2000000}"/>
    <cellStyle name="Обычный 2 124 4" xfId="2927" xr:uid="{00000000-0005-0000-0000-0000D3000000}"/>
    <cellStyle name="Обычный 2 125" xfId="1072" xr:uid="{00000000-0005-0000-0000-0000D4000000}"/>
    <cellStyle name="Обычный 2 125 2" xfId="2305" xr:uid="{00000000-0005-0000-0000-0000D5000000}"/>
    <cellStyle name="Обычный 2 125 2 2" xfId="3730" xr:uid="{00000000-0005-0000-0000-0000D6000000}"/>
    <cellStyle name="Обычный 2 125 3" xfId="1504" xr:uid="{00000000-0005-0000-0000-0000D7000000}"/>
    <cellStyle name="Обычный 2 125 4" xfId="2930" xr:uid="{00000000-0005-0000-0000-0000D8000000}"/>
    <cellStyle name="Обычный 2 126" xfId="673" xr:uid="{00000000-0005-0000-0000-0000D9000000}"/>
    <cellStyle name="Обычный 2 126 2" xfId="2308" xr:uid="{00000000-0005-0000-0000-0000DA000000}"/>
    <cellStyle name="Обычный 2 126 3" xfId="3733" xr:uid="{00000000-0005-0000-0000-0000DB000000}"/>
    <cellStyle name="Обычный 2 127" xfId="2311" xr:uid="{00000000-0005-0000-0000-0000DC000000}"/>
    <cellStyle name="Обычный 2 127 2" xfId="3736" xr:uid="{00000000-0005-0000-0000-0000DD000000}"/>
    <cellStyle name="Обычный 2 128" xfId="2314" xr:uid="{00000000-0005-0000-0000-0000DE000000}"/>
    <cellStyle name="Обычный 2 128 2" xfId="3739" xr:uid="{00000000-0005-0000-0000-0000DF000000}"/>
    <cellStyle name="Обычный 2 129" xfId="2317" xr:uid="{00000000-0005-0000-0000-0000E0000000}"/>
    <cellStyle name="Обычный 2 129 2" xfId="3742" xr:uid="{00000000-0005-0000-0000-0000E1000000}"/>
    <cellStyle name="Обычный 2 13" xfId="110" xr:uid="{00000000-0005-0000-0000-0000E2000000}"/>
    <cellStyle name="Обычный 2 13 2" xfId="731" xr:uid="{00000000-0005-0000-0000-0000E3000000}"/>
    <cellStyle name="Обычный 2 13 2 2" xfId="2090" xr:uid="{00000000-0005-0000-0000-0000E4000000}"/>
    <cellStyle name="Обычный 2 13 2 3" xfId="3515" xr:uid="{00000000-0005-0000-0000-0000E5000000}"/>
    <cellStyle name="Обычный 2 13 3" xfId="2459" xr:uid="{00000000-0005-0000-0000-0000E6000000}"/>
    <cellStyle name="Обычный 2 13 3 2" xfId="3880" xr:uid="{00000000-0005-0000-0000-0000E7000000}"/>
    <cellStyle name="Обычный 2 13 4" xfId="1560" xr:uid="{00000000-0005-0000-0000-0000E8000000}"/>
    <cellStyle name="Обычный 2 13 4 2" xfId="2986" xr:uid="{00000000-0005-0000-0000-0000E9000000}"/>
    <cellStyle name="Обычный 2 13 5" xfId="1168" xr:uid="{00000000-0005-0000-0000-0000EA000000}"/>
    <cellStyle name="Обычный 2 13 6" xfId="2594" xr:uid="{00000000-0005-0000-0000-0000EB000000}"/>
    <cellStyle name="Обычный 2 13 7" xfId="171" xr:uid="{00000000-0005-0000-0000-0000EC000000}"/>
    <cellStyle name="Обычный 2 130" xfId="2320" xr:uid="{00000000-0005-0000-0000-0000ED000000}"/>
    <cellStyle name="Обычный 2 130 2" xfId="3745" xr:uid="{00000000-0005-0000-0000-0000EE000000}"/>
    <cellStyle name="Обычный 2 131" xfId="2323" xr:uid="{00000000-0005-0000-0000-0000EF000000}"/>
    <cellStyle name="Обычный 2 131 2" xfId="3748" xr:uid="{00000000-0005-0000-0000-0000F0000000}"/>
    <cellStyle name="Обычный 2 132" xfId="2326" xr:uid="{00000000-0005-0000-0000-0000F1000000}"/>
    <cellStyle name="Обычный 2 132 2" xfId="3751" xr:uid="{00000000-0005-0000-0000-0000F2000000}"/>
    <cellStyle name="Обычный 2 133" xfId="2329" xr:uid="{00000000-0005-0000-0000-0000F3000000}"/>
    <cellStyle name="Обычный 2 133 2" xfId="3754" xr:uid="{00000000-0005-0000-0000-0000F4000000}"/>
    <cellStyle name="Обычный 2 134" xfId="2332" xr:uid="{00000000-0005-0000-0000-0000F5000000}"/>
    <cellStyle name="Обычный 2 134 2" xfId="3757" xr:uid="{00000000-0005-0000-0000-0000F6000000}"/>
    <cellStyle name="Обычный 2 135" xfId="2335" xr:uid="{00000000-0005-0000-0000-0000F7000000}"/>
    <cellStyle name="Обычный 2 135 2" xfId="3760" xr:uid="{00000000-0005-0000-0000-0000F8000000}"/>
    <cellStyle name="Обычный 2 136" xfId="2338" xr:uid="{00000000-0005-0000-0000-0000F9000000}"/>
    <cellStyle name="Обычный 2 136 2" xfId="3763" xr:uid="{00000000-0005-0000-0000-0000FA000000}"/>
    <cellStyle name="Обычный 2 137" xfId="2341" xr:uid="{00000000-0005-0000-0000-0000FB000000}"/>
    <cellStyle name="Обычный 2 137 2" xfId="3766" xr:uid="{00000000-0005-0000-0000-0000FC000000}"/>
    <cellStyle name="Обычный 2 138" xfId="2344" xr:uid="{00000000-0005-0000-0000-0000FD000000}"/>
    <cellStyle name="Обычный 2 138 2" xfId="3769" xr:uid="{00000000-0005-0000-0000-0000FE000000}"/>
    <cellStyle name="Обычный 2 139" xfId="2347" xr:uid="{00000000-0005-0000-0000-0000FF000000}"/>
    <cellStyle name="Обычный 2 139 2" xfId="3772" xr:uid="{00000000-0005-0000-0000-000000010000}"/>
    <cellStyle name="Обычный 2 14" xfId="410" xr:uid="{00000000-0005-0000-0000-000001010000}"/>
    <cellStyle name="Обычный 2 14 2" xfId="734" xr:uid="{00000000-0005-0000-0000-000002010000}"/>
    <cellStyle name="Обычный 2 14 2 2" xfId="2184" xr:uid="{00000000-0005-0000-0000-000003010000}"/>
    <cellStyle name="Обычный 2 14 2 3" xfId="3609" xr:uid="{00000000-0005-0000-0000-000004010000}"/>
    <cellStyle name="Обычный 2 14 3" xfId="2499" xr:uid="{00000000-0005-0000-0000-000005010000}"/>
    <cellStyle name="Обычный 2 14 4" xfId="1654" xr:uid="{00000000-0005-0000-0000-000006010000}"/>
    <cellStyle name="Обычный 2 14 4 2" xfId="3080" xr:uid="{00000000-0005-0000-0000-000007010000}"/>
    <cellStyle name="Обычный 2 14 5" xfId="1171" xr:uid="{00000000-0005-0000-0000-000008010000}"/>
    <cellStyle name="Обычный 2 14 6" xfId="2597" xr:uid="{00000000-0005-0000-0000-000009010000}"/>
    <cellStyle name="Обычный 2 140" xfId="2350" xr:uid="{00000000-0005-0000-0000-00000A010000}"/>
    <cellStyle name="Обычный 2 140 2" xfId="3775" xr:uid="{00000000-0005-0000-0000-00000B010000}"/>
    <cellStyle name="Обычный 2 141" xfId="2353" xr:uid="{00000000-0005-0000-0000-00000C010000}"/>
    <cellStyle name="Обычный 2 141 2" xfId="3778" xr:uid="{00000000-0005-0000-0000-00000D010000}"/>
    <cellStyle name="Обычный 2 142" xfId="2356" xr:uid="{00000000-0005-0000-0000-00000E010000}"/>
    <cellStyle name="Обычный 2 142 2" xfId="3781" xr:uid="{00000000-0005-0000-0000-00000F010000}"/>
    <cellStyle name="Обычный 2 143" xfId="2359" xr:uid="{00000000-0005-0000-0000-000010010000}"/>
    <cellStyle name="Обычный 2 143 2" xfId="3784" xr:uid="{00000000-0005-0000-0000-000011010000}"/>
    <cellStyle name="Обычный 2 144" xfId="2362" xr:uid="{00000000-0005-0000-0000-000012010000}"/>
    <cellStyle name="Обычный 2 144 2" xfId="3787" xr:uid="{00000000-0005-0000-0000-000013010000}"/>
    <cellStyle name="Обычный 2 145" xfId="2365" xr:uid="{00000000-0005-0000-0000-000014010000}"/>
    <cellStyle name="Обычный 2 145 2" xfId="3790" xr:uid="{00000000-0005-0000-0000-000015010000}"/>
    <cellStyle name="Обычный 2 146" xfId="2368" xr:uid="{00000000-0005-0000-0000-000016010000}"/>
    <cellStyle name="Обычный 2 146 2" xfId="3793" xr:uid="{00000000-0005-0000-0000-000017010000}"/>
    <cellStyle name="Обычный 2 147" xfId="2371" xr:uid="{00000000-0005-0000-0000-000018010000}"/>
    <cellStyle name="Обычный 2 147 2" xfId="3796" xr:uid="{00000000-0005-0000-0000-000019010000}"/>
    <cellStyle name="Обычный 2 148" xfId="2374" xr:uid="{00000000-0005-0000-0000-00001A010000}"/>
    <cellStyle name="Обычный 2 148 2" xfId="3799" xr:uid="{00000000-0005-0000-0000-00001B010000}"/>
    <cellStyle name="Обычный 2 149" xfId="2377" xr:uid="{00000000-0005-0000-0000-00001C010000}"/>
    <cellStyle name="Обычный 2 149 2" xfId="3802" xr:uid="{00000000-0005-0000-0000-00001D010000}"/>
    <cellStyle name="Обычный 2 15" xfId="413" xr:uid="{00000000-0005-0000-0000-00001E010000}"/>
    <cellStyle name="Обычный 2 15 2" xfId="737" xr:uid="{00000000-0005-0000-0000-00001F010000}"/>
    <cellStyle name="Обычный 2 15 2 2" xfId="1743" xr:uid="{00000000-0005-0000-0000-000020010000}"/>
    <cellStyle name="Обычный 2 15 2 3" xfId="3168" xr:uid="{00000000-0005-0000-0000-000021010000}"/>
    <cellStyle name="Обычный 2 15 3" xfId="1174" xr:uid="{00000000-0005-0000-0000-000022010000}"/>
    <cellStyle name="Обычный 2 15 4" xfId="2600" xr:uid="{00000000-0005-0000-0000-000023010000}"/>
    <cellStyle name="Обычный 2 150" xfId="2380" xr:uid="{00000000-0005-0000-0000-000024010000}"/>
    <cellStyle name="Обычный 2 150 2" xfId="3805" xr:uid="{00000000-0005-0000-0000-000025010000}"/>
    <cellStyle name="Обычный 2 151" xfId="2383" xr:uid="{00000000-0005-0000-0000-000026010000}"/>
    <cellStyle name="Обычный 2 151 2" xfId="3808" xr:uid="{00000000-0005-0000-0000-000027010000}"/>
    <cellStyle name="Обычный 2 152" xfId="2386" xr:uid="{00000000-0005-0000-0000-000028010000}"/>
    <cellStyle name="Обычный 2 152 2" xfId="3811" xr:uid="{00000000-0005-0000-0000-000029010000}"/>
    <cellStyle name="Обычный 2 153" xfId="2389" xr:uid="{00000000-0005-0000-0000-00002A010000}"/>
    <cellStyle name="Обычный 2 153 2" xfId="3814" xr:uid="{00000000-0005-0000-0000-00002B010000}"/>
    <cellStyle name="Обычный 2 154" xfId="2392" xr:uid="{00000000-0005-0000-0000-00002C010000}"/>
    <cellStyle name="Обычный 2 154 2" xfId="3817" xr:uid="{00000000-0005-0000-0000-00002D010000}"/>
    <cellStyle name="Обычный 2 155" xfId="2395" xr:uid="{00000000-0005-0000-0000-00002E010000}"/>
    <cellStyle name="Обычный 2 155 2" xfId="3820" xr:uid="{00000000-0005-0000-0000-00002F010000}"/>
    <cellStyle name="Обычный 2 156" xfId="2398" xr:uid="{00000000-0005-0000-0000-000030010000}"/>
    <cellStyle name="Обычный 2 156 2" xfId="3823" xr:uid="{00000000-0005-0000-0000-000031010000}"/>
    <cellStyle name="Обычный 2 157" xfId="2401" xr:uid="{00000000-0005-0000-0000-000032010000}"/>
    <cellStyle name="Обычный 2 157 2" xfId="3826" xr:uid="{00000000-0005-0000-0000-000033010000}"/>
    <cellStyle name="Обычный 2 158" xfId="2403" xr:uid="{00000000-0005-0000-0000-000034010000}"/>
    <cellStyle name="Обычный 2 159" xfId="2409" xr:uid="{00000000-0005-0000-0000-000035010000}"/>
    <cellStyle name="Обычный 2 159 2" xfId="3832" xr:uid="{00000000-0005-0000-0000-000036010000}"/>
    <cellStyle name="Обычный 2 16" xfId="416" xr:uid="{00000000-0005-0000-0000-000037010000}"/>
    <cellStyle name="Обычный 2 16 2" xfId="740" xr:uid="{00000000-0005-0000-0000-000038010000}"/>
    <cellStyle name="Обычный 2 16 2 2" xfId="1746" xr:uid="{00000000-0005-0000-0000-000039010000}"/>
    <cellStyle name="Обычный 2 16 2 3" xfId="3171" xr:uid="{00000000-0005-0000-0000-00003A010000}"/>
    <cellStyle name="Обычный 2 16 3" xfId="1177" xr:uid="{00000000-0005-0000-0000-00003B010000}"/>
    <cellStyle name="Обычный 2 16 4" xfId="2603" xr:uid="{00000000-0005-0000-0000-00003C010000}"/>
    <cellStyle name="Обычный 2 160" xfId="1511" xr:uid="{00000000-0005-0000-0000-00003D010000}"/>
    <cellStyle name="Обычный 2 160 2" xfId="2937" xr:uid="{00000000-0005-0000-0000-00003E010000}"/>
    <cellStyle name="Обычный 2 161" xfId="1081" xr:uid="{00000000-0005-0000-0000-00003F010000}"/>
    <cellStyle name="Обычный 2 162" xfId="2508" xr:uid="{00000000-0005-0000-0000-000040010000}"/>
    <cellStyle name="Обычный 2 163" xfId="161" xr:uid="{00000000-0005-0000-0000-000041010000}"/>
    <cellStyle name="Обычный 2 17" xfId="419" xr:uid="{00000000-0005-0000-0000-000042010000}"/>
    <cellStyle name="Обычный 2 17 2" xfId="743" xr:uid="{00000000-0005-0000-0000-000043010000}"/>
    <cellStyle name="Обычный 2 17 2 2" xfId="1749" xr:uid="{00000000-0005-0000-0000-000044010000}"/>
    <cellStyle name="Обычный 2 17 2 3" xfId="3174" xr:uid="{00000000-0005-0000-0000-000045010000}"/>
    <cellStyle name="Обычный 2 17 3" xfId="1180" xr:uid="{00000000-0005-0000-0000-000046010000}"/>
    <cellStyle name="Обычный 2 17 4" xfId="2606" xr:uid="{00000000-0005-0000-0000-000047010000}"/>
    <cellStyle name="Обычный 2 18" xfId="422" xr:uid="{00000000-0005-0000-0000-000048010000}"/>
    <cellStyle name="Обычный 2 18 2" xfId="746" xr:uid="{00000000-0005-0000-0000-000049010000}"/>
    <cellStyle name="Обычный 2 18 2 2" xfId="1752" xr:uid="{00000000-0005-0000-0000-00004A010000}"/>
    <cellStyle name="Обычный 2 18 2 3" xfId="3177" xr:uid="{00000000-0005-0000-0000-00004B010000}"/>
    <cellStyle name="Обычный 2 18 3" xfId="1183" xr:uid="{00000000-0005-0000-0000-00004C010000}"/>
    <cellStyle name="Обычный 2 18 4" xfId="2609" xr:uid="{00000000-0005-0000-0000-00004D010000}"/>
    <cellStyle name="Обычный 2 19" xfId="425" xr:uid="{00000000-0005-0000-0000-00004E010000}"/>
    <cellStyle name="Обычный 2 19 2" xfId="749" xr:uid="{00000000-0005-0000-0000-00004F010000}"/>
    <cellStyle name="Обычный 2 19 2 2" xfId="1755" xr:uid="{00000000-0005-0000-0000-000050010000}"/>
    <cellStyle name="Обычный 2 19 2 3" xfId="3180" xr:uid="{00000000-0005-0000-0000-000051010000}"/>
    <cellStyle name="Обычный 2 19 3" xfId="1186" xr:uid="{00000000-0005-0000-0000-000052010000}"/>
    <cellStyle name="Обычный 2 19 4" xfId="2612" xr:uid="{00000000-0005-0000-0000-000053010000}"/>
    <cellStyle name="Обычный 2 2" xfId="20" xr:uid="{00000000-0005-0000-0000-000054010000}"/>
    <cellStyle name="Обычный 2 2 10" xfId="1084" xr:uid="{00000000-0005-0000-0000-000055010000}"/>
    <cellStyle name="Обычный 2 2 11" xfId="2511" xr:uid="{00000000-0005-0000-0000-000056010000}"/>
    <cellStyle name="Обычный 2 2 12" xfId="165" xr:uid="{00000000-0005-0000-0000-000057010000}"/>
    <cellStyle name="Обычный 2 2 2" xfId="11" xr:uid="{00000000-0005-0000-0000-000058010000}"/>
    <cellStyle name="Обычный 2 2 2 10" xfId="1076" xr:uid="{00000000-0005-0000-0000-000059010000}"/>
    <cellStyle name="Обычный 2 2 2 11" xfId="2503" xr:uid="{00000000-0005-0000-0000-00005A010000}"/>
    <cellStyle name="Обычный 2 2 2 12" xfId="180" xr:uid="{00000000-0005-0000-0000-00005B010000}"/>
    <cellStyle name="Обычный 2 2 2 2" xfId="38" xr:uid="{00000000-0005-0000-0000-00005C010000}"/>
    <cellStyle name="Обычный 2 2 2 2 10" xfId="192" xr:uid="{00000000-0005-0000-0000-00005D010000}"/>
    <cellStyle name="Обычный 2 2 2 2 2" xfId="68" xr:uid="{00000000-0005-0000-0000-00005E010000}"/>
    <cellStyle name="Обычный 2 2 2 2 2 2" xfId="1721" xr:uid="{00000000-0005-0000-0000-00005F010000}"/>
    <cellStyle name="Обычный 2 2 2 2 2 2 2" xfId="2250" xr:uid="{00000000-0005-0000-0000-000060010000}"/>
    <cellStyle name="Обычный 2 2 2 2 2 2 2 2" xfId="3675" xr:uid="{00000000-0005-0000-0000-000061010000}"/>
    <cellStyle name="Обычный 2 2 2 2 2 2 3" xfId="3146" xr:uid="{00000000-0005-0000-0000-000062010000}"/>
    <cellStyle name="Обычный 2 2 2 2 2 3" xfId="2155" xr:uid="{00000000-0005-0000-0000-000063010000}"/>
    <cellStyle name="Обычный 2 2 2 2 2 3 2" xfId="3580" xr:uid="{00000000-0005-0000-0000-000064010000}"/>
    <cellStyle name="Обычный 2 2 2 2 2 4" xfId="2477" xr:uid="{00000000-0005-0000-0000-000065010000}"/>
    <cellStyle name="Обычный 2 2 2 2 2 4 2" xfId="3898" xr:uid="{00000000-0005-0000-0000-000066010000}"/>
    <cellStyle name="Обычный 2 2 2 2 2 5" xfId="1625" xr:uid="{00000000-0005-0000-0000-000067010000}"/>
    <cellStyle name="Обычный 2 2 2 2 2 5 2" xfId="3051" xr:uid="{00000000-0005-0000-0000-000068010000}"/>
    <cellStyle name="Обычный 2 2 2 2 2 6" xfId="1129" xr:uid="{00000000-0005-0000-0000-000069010000}"/>
    <cellStyle name="Обычный 2 2 2 2 2 7" xfId="2556" xr:uid="{00000000-0005-0000-0000-00006A010000}"/>
    <cellStyle name="Обычный 2 2 2 2 2 8" xfId="700" xr:uid="{00000000-0005-0000-0000-00006B010000}"/>
    <cellStyle name="Обычный 2 2 2 2 3" xfId="131" xr:uid="{00000000-0005-0000-0000-00006C010000}"/>
    <cellStyle name="Обычный 2 2 2 2 3 2" xfId="2111" xr:uid="{00000000-0005-0000-0000-00006D010000}"/>
    <cellStyle name="Обычный 2 2 2 2 3 2 2" xfId="3536" xr:uid="{00000000-0005-0000-0000-00006E010000}"/>
    <cellStyle name="Обычный 2 2 2 2 3 3" xfId="3007" xr:uid="{00000000-0005-0000-0000-00006F010000}"/>
    <cellStyle name="Обычный 2 2 2 2 3 4" xfId="1581" xr:uid="{00000000-0005-0000-0000-000070010000}"/>
    <cellStyle name="Обычный 2 2 2 2 4" xfId="1675" xr:uid="{00000000-0005-0000-0000-000071010000}"/>
    <cellStyle name="Обычный 2 2 2 2 4 2" xfId="2205" xr:uid="{00000000-0005-0000-0000-000072010000}"/>
    <cellStyle name="Обычный 2 2 2 2 4 2 2" xfId="3630" xr:uid="{00000000-0005-0000-0000-000073010000}"/>
    <cellStyle name="Обычный 2 2 2 2 4 3" xfId="3101" xr:uid="{00000000-0005-0000-0000-000074010000}"/>
    <cellStyle name="Обычный 2 2 2 2 5" xfId="2062" xr:uid="{00000000-0005-0000-0000-000075010000}"/>
    <cellStyle name="Обычный 2 2 2 2 5 2" xfId="3487" xr:uid="{00000000-0005-0000-0000-000076010000}"/>
    <cellStyle name="Обычный 2 2 2 2 6" xfId="2430" xr:uid="{00000000-0005-0000-0000-000077010000}"/>
    <cellStyle name="Обычный 2 2 2 2 6 2" xfId="3853" xr:uid="{00000000-0005-0000-0000-000078010000}"/>
    <cellStyle name="Обычный 2 2 2 2 7" xfId="1532" xr:uid="{00000000-0005-0000-0000-000079010000}"/>
    <cellStyle name="Обычный 2 2 2 2 7 2" xfId="2958" xr:uid="{00000000-0005-0000-0000-00007A010000}"/>
    <cellStyle name="Обычный 2 2 2 2 8" xfId="1102" xr:uid="{00000000-0005-0000-0000-00007B010000}"/>
    <cellStyle name="Обычный 2 2 2 2 9" xfId="2529" xr:uid="{00000000-0005-0000-0000-00007C010000}"/>
    <cellStyle name="Обычный 2 2 2 3" xfId="26" xr:uid="{00000000-0005-0000-0000-00007D010000}"/>
    <cellStyle name="Обычный 2 2 2 3 2" xfId="1569" xr:uid="{00000000-0005-0000-0000-00007E010000}"/>
    <cellStyle name="Обычный 2 2 2 3 2 2" xfId="2099" xr:uid="{00000000-0005-0000-0000-00007F010000}"/>
    <cellStyle name="Обычный 2 2 2 3 2 2 2" xfId="3524" xr:uid="{00000000-0005-0000-0000-000080010000}"/>
    <cellStyle name="Обычный 2 2 2 3 2 3" xfId="2995" xr:uid="{00000000-0005-0000-0000-000081010000}"/>
    <cellStyle name="Обычный 2 2 2 3 3" xfId="1663" xr:uid="{00000000-0005-0000-0000-000082010000}"/>
    <cellStyle name="Обычный 2 2 2 3 3 2" xfId="2193" xr:uid="{00000000-0005-0000-0000-000083010000}"/>
    <cellStyle name="Обычный 2 2 2 3 3 2 2" xfId="3618" xr:uid="{00000000-0005-0000-0000-000084010000}"/>
    <cellStyle name="Обычный 2 2 2 3 3 3" xfId="3089" xr:uid="{00000000-0005-0000-0000-000085010000}"/>
    <cellStyle name="Обычный 2 2 2 3 4" xfId="2050" xr:uid="{00000000-0005-0000-0000-000086010000}"/>
    <cellStyle name="Обычный 2 2 2 3 4 2" xfId="3475" xr:uid="{00000000-0005-0000-0000-000087010000}"/>
    <cellStyle name="Обычный 2 2 2 3 5" xfId="2467" xr:uid="{00000000-0005-0000-0000-000088010000}"/>
    <cellStyle name="Обычный 2 2 2 3 5 2" xfId="3888" xr:uid="{00000000-0005-0000-0000-000089010000}"/>
    <cellStyle name="Обычный 2 2 2 3 6" xfId="1520" xr:uid="{00000000-0005-0000-0000-00008A010000}"/>
    <cellStyle name="Обычный 2 2 2 3 6 2" xfId="2946" xr:uid="{00000000-0005-0000-0000-00008B010000}"/>
    <cellStyle name="Обычный 2 2 2 3 7" xfId="1090" xr:uid="{00000000-0005-0000-0000-00008C010000}"/>
    <cellStyle name="Обычный 2 2 2 3 8" xfId="2517" xr:uid="{00000000-0005-0000-0000-00008D010000}"/>
    <cellStyle name="Обычный 2 2 2 3 9" xfId="678" xr:uid="{00000000-0005-0000-0000-00008E010000}"/>
    <cellStyle name="Обычный 2 2 2 4" xfId="67" xr:uid="{00000000-0005-0000-0000-00008F010000}"/>
    <cellStyle name="Обычный 2 2 2 4 2" xfId="1709" xr:uid="{00000000-0005-0000-0000-000090010000}"/>
    <cellStyle name="Обычный 2 2 2 4 2 2" xfId="2238" xr:uid="{00000000-0005-0000-0000-000091010000}"/>
    <cellStyle name="Обычный 2 2 2 4 2 2 2" xfId="3663" xr:uid="{00000000-0005-0000-0000-000092010000}"/>
    <cellStyle name="Обычный 2 2 2 4 2 3" xfId="3134" xr:uid="{00000000-0005-0000-0000-000093010000}"/>
    <cellStyle name="Обычный 2 2 2 4 3" xfId="2143" xr:uid="{00000000-0005-0000-0000-000094010000}"/>
    <cellStyle name="Обычный 2 2 2 4 3 2" xfId="3568" xr:uid="{00000000-0005-0000-0000-000095010000}"/>
    <cellStyle name="Обычный 2 2 2 4 4" xfId="1613" xr:uid="{00000000-0005-0000-0000-000096010000}"/>
    <cellStyle name="Обычный 2 2 2 4 4 2" xfId="3039" xr:uid="{00000000-0005-0000-0000-000097010000}"/>
    <cellStyle name="Обычный 2 2 2 4 5" xfId="1128" xr:uid="{00000000-0005-0000-0000-000098010000}"/>
    <cellStyle name="Обычный 2 2 2 4 6" xfId="2555" xr:uid="{00000000-0005-0000-0000-000099010000}"/>
    <cellStyle name="Обычный 2 2 2 4 7" xfId="699" xr:uid="{00000000-0005-0000-0000-00009A010000}"/>
    <cellStyle name="Обычный 2 2 2 5" xfId="119" xr:uid="{00000000-0005-0000-0000-00009B010000}"/>
    <cellStyle name="Обычный 2 2 2 5 2" xfId="2085" xr:uid="{00000000-0005-0000-0000-00009C010000}"/>
    <cellStyle name="Обычный 2 2 2 5 2 2" xfId="3510" xr:uid="{00000000-0005-0000-0000-00009D010000}"/>
    <cellStyle name="Обычный 2 2 2 5 3" xfId="2981" xr:uid="{00000000-0005-0000-0000-00009E010000}"/>
    <cellStyle name="Обычный 2 2 2 5 4" xfId="1555" xr:uid="{00000000-0005-0000-0000-00009F010000}"/>
    <cellStyle name="Обычный 2 2 2 6" xfId="1649" xr:uid="{00000000-0005-0000-0000-0000A0010000}"/>
    <cellStyle name="Обычный 2 2 2 6 2" xfId="2179" xr:uid="{00000000-0005-0000-0000-0000A1010000}"/>
    <cellStyle name="Обычный 2 2 2 6 2 2" xfId="3604" xr:uid="{00000000-0005-0000-0000-0000A2010000}"/>
    <cellStyle name="Обычный 2 2 2 6 3" xfId="3075" xr:uid="{00000000-0005-0000-0000-0000A3010000}"/>
    <cellStyle name="Обычный 2 2 2 7" xfId="2036" xr:uid="{00000000-0005-0000-0000-0000A4010000}"/>
    <cellStyle name="Обычный 2 2 2 7 2" xfId="3461" xr:uid="{00000000-0005-0000-0000-0000A5010000}"/>
    <cellStyle name="Обычный 2 2 2 8" xfId="2418" xr:uid="{00000000-0005-0000-0000-0000A6010000}"/>
    <cellStyle name="Обычный 2 2 2 8 2" xfId="3841" xr:uid="{00000000-0005-0000-0000-0000A7010000}"/>
    <cellStyle name="Обычный 2 2 2 9" xfId="1506" xr:uid="{00000000-0005-0000-0000-0000A8010000}"/>
    <cellStyle name="Обычный 2 2 2 9 2" xfId="2932" xr:uid="{00000000-0005-0000-0000-0000A9010000}"/>
    <cellStyle name="Обычный 2 2 3" xfId="32" xr:uid="{00000000-0005-0000-0000-0000AA010000}"/>
    <cellStyle name="Обычный 2 2 3 10" xfId="186" xr:uid="{00000000-0005-0000-0000-0000AB010000}"/>
    <cellStyle name="Обычный 2 2 3 2" xfId="69" xr:uid="{00000000-0005-0000-0000-0000AC010000}"/>
    <cellStyle name="Обычный 2 2 3 2 2" xfId="1715" xr:uid="{00000000-0005-0000-0000-0000AD010000}"/>
    <cellStyle name="Обычный 2 2 3 2 2 2" xfId="2244" xr:uid="{00000000-0005-0000-0000-0000AE010000}"/>
    <cellStyle name="Обычный 2 2 3 2 2 2 2" xfId="3669" xr:uid="{00000000-0005-0000-0000-0000AF010000}"/>
    <cellStyle name="Обычный 2 2 3 2 2 3" xfId="3140" xr:uid="{00000000-0005-0000-0000-0000B0010000}"/>
    <cellStyle name="Обычный 2 2 3 2 3" xfId="2149" xr:uid="{00000000-0005-0000-0000-0000B1010000}"/>
    <cellStyle name="Обычный 2 2 3 2 3 2" xfId="3574" xr:uid="{00000000-0005-0000-0000-0000B2010000}"/>
    <cellStyle name="Обычный 2 2 3 2 4" xfId="2472" xr:uid="{00000000-0005-0000-0000-0000B3010000}"/>
    <cellStyle name="Обычный 2 2 3 2 4 2" xfId="3893" xr:uid="{00000000-0005-0000-0000-0000B4010000}"/>
    <cellStyle name="Обычный 2 2 3 2 5" xfId="1619" xr:uid="{00000000-0005-0000-0000-0000B5010000}"/>
    <cellStyle name="Обычный 2 2 3 2 5 2" xfId="3045" xr:uid="{00000000-0005-0000-0000-0000B6010000}"/>
    <cellStyle name="Обычный 2 2 3 2 6" xfId="1130" xr:uid="{00000000-0005-0000-0000-0000B7010000}"/>
    <cellStyle name="Обычный 2 2 3 2 7" xfId="2557" xr:uid="{00000000-0005-0000-0000-0000B8010000}"/>
    <cellStyle name="Обычный 2 2 3 2 8" xfId="701" xr:uid="{00000000-0005-0000-0000-0000B9010000}"/>
    <cellStyle name="Обычный 2 2 3 3" xfId="125" xr:uid="{00000000-0005-0000-0000-0000BA010000}"/>
    <cellStyle name="Обычный 2 2 3 3 2" xfId="2105" xr:uid="{00000000-0005-0000-0000-0000BB010000}"/>
    <cellStyle name="Обычный 2 2 3 3 2 2" xfId="3530" xr:uid="{00000000-0005-0000-0000-0000BC010000}"/>
    <cellStyle name="Обычный 2 2 3 3 3" xfId="3001" xr:uid="{00000000-0005-0000-0000-0000BD010000}"/>
    <cellStyle name="Обычный 2 2 3 3 4" xfId="1575" xr:uid="{00000000-0005-0000-0000-0000BE010000}"/>
    <cellStyle name="Обычный 2 2 3 4" xfId="1669" xr:uid="{00000000-0005-0000-0000-0000BF010000}"/>
    <cellStyle name="Обычный 2 2 3 4 2" xfId="2199" xr:uid="{00000000-0005-0000-0000-0000C0010000}"/>
    <cellStyle name="Обычный 2 2 3 4 2 2" xfId="3624" xr:uid="{00000000-0005-0000-0000-0000C1010000}"/>
    <cellStyle name="Обычный 2 2 3 4 3" xfId="3095" xr:uid="{00000000-0005-0000-0000-0000C2010000}"/>
    <cellStyle name="Обычный 2 2 3 5" xfId="2056" xr:uid="{00000000-0005-0000-0000-0000C3010000}"/>
    <cellStyle name="Обычный 2 2 3 5 2" xfId="3481" xr:uid="{00000000-0005-0000-0000-0000C4010000}"/>
    <cellStyle name="Обычный 2 2 3 6" xfId="2424" xr:uid="{00000000-0005-0000-0000-0000C5010000}"/>
    <cellStyle name="Обычный 2 2 3 6 2" xfId="3847" xr:uid="{00000000-0005-0000-0000-0000C6010000}"/>
    <cellStyle name="Обычный 2 2 3 7" xfId="1526" xr:uid="{00000000-0005-0000-0000-0000C7010000}"/>
    <cellStyle name="Обычный 2 2 3 7 2" xfId="2952" xr:uid="{00000000-0005-0000-0000-0000C8010000}"/>
    <cellStyle name="Обычный 2 2 3 8" xfId="1096" xr:uid="{00000000-0005-0000-0000-0000C9010000}"/>
    <cellStyle name="Обычный 2 2 3 9" xfId="2523" xr:uid="{00000000-0005-0000-0000-0000CA010000}"/>
    <cellStyle name="Обычный 2 2 4" xfId="66" xr:uid="{00000000-0005-0000-0000-0000CB010000}"/>
    <cellStyle name="Обычный 2 2 4 2" xfId="1703" xr:uid="{00000000-0005-0000-0000-0000CC010000}"/>
    <cellStyle name="Обычный 2 2 4 2 2" xfId="2232" xr:uid="{00000000-0005-0000-0000-0000CD010000}"/>
    <cellStyle name="Обычный 2 2 4 2 2 2" xfId="3657" xr:uid="{00000000-0005-0000-0000-0000CE010000}"/>
    <cellStyle name="Обычный 2 2 4 2 3" xfId="3128" xr:uid="{00000000-0005-0000-0000-0000CF010000}"/>
    <cellStyle name="Обычный 2 2 4 3" xfId="2137" xr:uid="{00000000-0005-0000-0000-0000D0010000}"/>
    <cellStyle name="Обычный 2 2 4 3 2" xfId="3562" xr:uid="{00000000-0005-0000-0000-0000D1010000}"/>
    <cellStyle name="Обычный 2 2 4 4" xfId="2462" xr:uid="{00000000-0005-0000-0000-0000D2010000}"/>
    <cellStyle name="Обычный 2 2 4 4 2" xfId="3883" xr:uid="{00000000-0005-0000-0000-0000D3010000}"/>
    <cellStyle name="Обычный 2 2 4 5" xfId="1607" xr:uid="{00000000-0005-0000-0000-0000D4010000}"/>
    <cellStyle name="Обычный 2 2 4 5 2" xfId="3033" xr:uid="{00000000-0005-0000-0000-0000D5010000}"/>
    <cellStyle name="Обычный 2 2 4 6" xfId="1127" xr:uid="{00000000-0005-0000-0000-0000D6010000}"/>
    <cellStyle name="Обычный 2 2 4 7" xfId="2554" xr:uid="{00000000-0005-0000-0000-0000D7010000}"/>
    <cellStyle name="Обычный 2 2 4 8" xfId="174" xr:uid="{00000000-0005-0000-0000-0000D8010000}"/>
    <cellStyle name="Обычный 2 2 5" xfId="113" xr:uid="{00000000-0005-0000-0000-0000D9010000}"/>
    <cellStyle name="Обычный 2 2 5 2" xfId="2093" xr:uid="{00000000-0005-0000-0000-0000DA010000}"/>
    <cellStyle name="Обычный 2 2 5 2 2" xfId="3518" xr:uid="{00000000-0005-0000-0000-0000DB010000}"/>
    <cellStyle name="Обычный 2 2 5 3" xfId="1563" xr:uid="{00000000-0005-0000-0000-0000DC010000}"/>
    <cellStyle name="Обычный 2 2 5 4" xfId="2989" xr:uid="{00000000-0005-0000-0000-0000DD010000}"/>
    <cellStyle name="Обычный 2 2 5 5" xfId="675" xr:uid="{00000000-0005-0000-0000-0000DE010000}"/>
    <cellStyle name="Обычный 2 2 6" xfId="1657" xr:uid="{00000000-0005-0000-0000-0000DF010000}"/>
    <cellStyle name="Обычный 2 2 6 2" xfId="2187" xr:uid="{00000000-0005-0000-0000-0000E0010000}"/>
    <cellStyle name="Обычный 2 2 6 2 2" xfId="3612" xr:uid="{00000000-0005-0000-0000-0000E1010000}"/>
    <cellStyle name="Обычный 2 2 6 3" xfId="3083" xr:uid="{00000000-0005-0000-0000-0000E2010000}"/>
    <cellStyle name="Обычный 2 2 7" xfId="2044" xr:uid="{00000000-0005-0000-0000-0000E3010000}"/>
    <cellStyle name="Обычный 2 2 7 2" xfId="3469" xr:uid="{00000000-0005-0000-0000-0000E4010000}"/>
    <cellStyle name="Обычный 2 2 8" xfId="2412" xr:uid="{00000000-0005-0000-0000-0000E5010000}"/>
    <cellStyle name="Обычный 2 2 8 2" xfId="3835" xr:uid="{00000000-0005-0000-0000-0000E6010000}"/>
    <cellStyle name="Обычный 2 2 9" xfId="1514" xr:uid="{00000000-0005-0000-0000-0000E7010000}"/>
    <cellStyle name="Обычный 2 2 9 2" xfId="2940" xr:uid="{00000000-0005-0000-0000-0000E8010000}"/>
    <cellStyle name="Обычный 2 20" xfId="428" xr:uid="{00000000-0005-0000-0000-0000E9010000}"/>
    <cellStyle name="Обычный 2 20 2" xfId="752" xr:uid="{00000000-0005-0000-0000-0000EA010000}"/>
    <cellStyle name="Обычный 2 20 2 2" xfId="1758" xr:uid="{00000000-0005-0000-0000-0000EB010000}"/>
    <cellStyle name="Обычный 2 20 2 3" xfId="3183" xr:uid="{00000000-0005-0000-0000-0000EC010000}"/>
    <cellStyle name="Обычный 2 20 3" xfId="1189" xr:uid="{00000000-0005-0000-0000-0000ED010000}"/>
    <cellStyle name="Обычный 2 20 4" xfId="2615" xr:uid="{00000000-0005-0000-0000-0000EE010000}"/>
    <cellStyle name="Обычный 2 21" xfId="431" xr:uid="{00000000-0005-0000-0000-0000EF010000}"/>
    <cellStyle name="Обычный 2 21 2" xfId="755" xr:uid="{00000000-0005-0000-0000-0000F0010000}"/>
    <cellStyle name="Обычный 2 21 2 2" xfId="1761" xr:uid="{00000000-0005-0000-0000-0000F1010000}"/>
    <cellStyle name="Обычный 2 21 2 3" xfId="3186" xr:uid="{00000000-0005-0000-0000-0000F2010000}"/>
    <cellStyle name="Обычный 2 21 3" xfId="1192" xr:uid="{00000000-0005-0000-0000-0000F3010000}"/>
    <cellStyle name="Обычный 2 21 4" xfId="2618" xr:uid="{00000000-0005-0000-0000-0000F4010000}"/>
    <cellStyle name="Обычный 2 22" xfId="434" xr:uid="{00000000-0005-0000-0000-0000F5010000}"/>
    <cellStyle name="Обычный 2 22 2" xfId="758" xr:uid="{00000000-0005-0000-0000-0000F6010000}"/>
    <cellStyle name="Обычный 2 22 2 2" xfId="1764" xr:uid="{00000000-0005-0000-0000-0000F7010000}"/>
    <cellStyle name="Обычный 2 22 2 3" xfId="3189" xr:uid="{00000000-0005-0000-0000-0000F8010000}"/>
    <cellStyle name="Обычный 2 22 3" xfId="1195" xr:uid="{00000000-0005-0000-0000-0000F9010000}"/>
    <cellStyle name="Обычный 2 22 4" xfId="2621" xr:uid="{00000000-0005-0000-0000-0000FA010000}"/>
    <cellStyle name="Обычный 2 23" xfId="437" xr:uid="{00000000-0005-0000-0000-0000FB010000}"/>
    <cellStyle name="Обычный 2 23 2" xfId="761" xr:uid="{00000000-0005-0000-0000-0000FC010000}"/>
    <cellStyle name="Обычный 2 23 2 2" xfId="1767" xr:uid="{00000000-0005-0000-0000-0000FD010000}"/>
    <cellStyle name="Обычный 2 23 2 3" xfId="3192" xr:uid="{00000000-0005-0000-0000-0000FE010000}"/>
    <cellStyle name="Обычный 2 23 3" xfId="1198" xr:uid="{00000000-0005-0000-0000-0000FF010000}"/>
    <cellStyle name="Обычный 2 23 4" xfId="2624" xr:uid="{00000000-0005-0000-0000-000000020000}"/>
    <cellStyle name="Обычный 2 24" xfId="440" xr:uid="{00000000-0005-0000-0000-000001020000}"/>
    <cellStyle name="Обычный 2 24 2" xfId="764" xr:uid="{00000000-0005-0000-0000-000002020000}"/>
    <cellStyle name="Обычный 2 24 2 2" xfId="1770" xr:uid="{00000000-0005-0000-0000-000003020000}"/>
    <cellStyle name="Обычный 2 24 2 3" xfId="3195" xr:uid="{00000000-0005-0000-0000-000004020000}"/>
    <cellStyle name="Обычный 2 24 3" xfId="1201" xr:uid="{00000000-0005-0000-0000-000005020000}"/>
    <cellStyle name="Обычный 2 24 4" xfId="2627" xr:uid="{00000000-0005-0000-0000-000006020000}"/>
    <cellStyle name="Обычный 2 25" xfId="443" xr:uid="{00000000-0005-0000-0000-000007020000}"/>
    <cellStyle name="Обычный 2 25 2" xfId="767" xr:uid="{00000000-0005-0000-0000-000008020000}"/>
    <cellStyle name="Обычный 2 25 2 2" xfId="1773" xr:uid="{00000000-0005-0000-0000-000009020000}"/>
    <cellStyle name="Обычный 2 25 2 3" xfId="3198" xr:uid="{00000000-0005-0000-0000-00000A020000}"/>
    <cellStyle name="Обычный 2 25 3" xfId="1204" xr:uid="{00000000-0005-0000-0000-00000B020000}"/>
    <cellStyle name="Обычный 2 25 4" xfId="2630" xr:uid="{00000000-0005-0000-0000-00000C020000}"/>
    <cellStyle name="Обычный 2 26" xfId="446" xr:uid="{00000000-0005-0000-0000-00000D020000}"/>
    <cellStyle name="Обычный 2 26 2" xfId="770" xr:uid="{00000000-0005-0000-0000-00000E020000}"/>
    <cellStyle name="Обычный 2 26 2 2" xfId="1776" xr:uid="{00000000-0005-0000-0000-00000F020000}"/>
    <cellStyle name="Обычный 2 26 2 3" xfId="3201" xr:uid="{00000000-0005-0000-0000-000010020000}"/>
    <cellStyle name="Обычный 2 26 3" xfId="1207" xr:uid="{00000000-0005-0000-0000-000011020000}"/>
    <cellStyle name="Обычный 2 26 4" xfId="2633" xr:uid="{00000000-0005-0000-0000-000012020000}"/>
    <cellStyle name="Обычный 2 27" xfId="449" xr:uid="{00000000-0005-0000-0000-000013020000}"/>
    <cellStyle name="Обычный 2 27 2" xfId="773" xr:uid="{00000000-0005-0000-0000-000014020000}"/>
    <cellStyle name="Обычный 2 27 2 2" xfId="1779" xr:uid="{00000000-0005-0000-0000-000015020000}"/>
    <cellStyle name="Обычный 2 27 2 3" xfId="3204" xr:uid="{00000000-0005-0000-0000-000016020000}"/>
    <cellStyle name="Обычный 2 27 3" xfId="1210" xr:uid="{00000000-0005-0000-0000-000017020000}"/>
    <cellStyle name="Обычный 2 27 4" xfId="2636" xr:uid="{00000000-0005-0000-0000-000018020000}"/>
    <cellStyle name="Обычный 2 28" xfId="452" xr:uid="{00000000-0005-0000-0000-000019020000}"/>
    <cellStyle name="Обычный 2 28 2" xfId="776" xr:uid="{00000000-0005-0000-0000-00001A020000}"/>
    <cellStyle name="Обычный 2 28 2 2" xfId="1782" xr:uid="{00000000-0005-0000-0000-00001B020000}"/>
    <cellStyle name="Обычный 2 28 2 3" xfId="3207" xr:uid="{00000000-0005-0000-0000-00001C020000}"/>
    <cellStyle name="Обычный 2 28 3" xfId="1213" xr:uid="{00000000-0005-0000-0000-00001D020000}"/>
    <cellStyle name="Обычный 2 28 4" xfId="2639" xr:uid="{00000000-0005-0000-0000-00001E020000}"/>
    <cellStyle name="Обычный 2 29" xfId="455" xr:uid="{00000000-0005-0000-0000-00001F020000}"/>
    <cellStyle name="Обычный 2 29 2" xfId="779" xr:uid="{00000000-0005-0000-0000-000020020000}"/>
    <cellStyle name="Обычный 2 29 2 2" xfId="1785" xr:uid="{00000000-0005-0000-0000-000021020000}"/>
    <cellStyle name="Обычный 2 29 2 3" xfId="3210" xr:uid="{00000000-0005-0000-0000-000022020000}"/>
    <cellStyle name="Обычный 2 29 3" xfId="1216" xr:uid="{00000000-0005-0000-0000-000023020000}"/>
    <cellStyle name="Обычный 2 29 4" xfId="2642" xr:uid="{00000000-0005-0000-0000-000024020000}"/>
    <cellStyle name="Обычный 2 3" xfId="1" xr:uid="{00000000-0005-0000-0000-000025020000}"/>
    <cellStyle name="Обычный 2 3 10" xfId="56" xr:uid="{00000000-0005-0000-0000-000026020000}"/>
    <cellStyle name="Обычный 2 3 10 10" xfId="210" xr:uid="{00000000-0005-0000-0000-000027020000}"/>
    <cellStyle name="Обычный 2 3 10 2" xfId="71" xr:uid="{00000000-0005-0000-0000-000028020000}"/>
    <cellStyle name="Обычный 2 3 10 2 2" xfId="1739" xr:uid="{00000000-0005-0000-0000-000029020000}"/>
    <cellStyle name="Обычный 2 3 10 2 2 2" xfId="2268" xr:uid="{00000000-0005-0000-0000-00002A020000}"/>
    <cellStyle name="Обычный 2 3 10 2 2 2 2" xfId="3693" xr:uid="{00000000-0005-0000-0000-00002B020000}"/>
    <cellStyle name="Обычный 2 3 10 2 2 3" xfId="3164" xr:uid="{00000000-0005-0000-0000-00002C020000}"/>
    <cellStyle name="Обычный 2 3 10 2 3" xfId="2173" xr:uid="{00000000-0005-0000-0000-00002D020000}"/>
    <cellStyle name="Обычный 2 3 10 2 3 2" xfId="3598" xr:uid="{00000000-0005-0000-0000-00002E020000}"/>
    <cellStyle name="Обычный 2 3 10 2 4" xfId="2495" xr:uid="{00000000-0005-0000-0000-00002F020000}"/>
    <cellStyle name="Обычный 2 3 10 2 4 2" xfId="3916" xr:uid="{00000000-0005-0000-0000-000030020000}"/>
    <cellStyle name="Обычный 2 3 10 2 5" xfId="1643" xr:uid="{00000000-0005-0000-0000-000031020000}"/>
    <cellStyle name="Обычный 2 3 10 2 5 2" xfId="3069" xr:uid="{00000000-0005-0000-0000-000032020000}"/>
    <cellStyle name="Обычный 2 3 10 2 6" xfId="1132" xr:uid="{00000000-0005-0000-0000-000033020000}"/>
    <cellStyle name="Обычный 2 3 10 2 7" xfId="2559" xr:uid="{00000000-0005-0000-0000-000034020000}"/>
    <cellStyle name="Обычный 2 3 10 2 8" xfId="703" xr:uid="{00000000-0005-0000-0000-000035020000}"/>
    <cellStyle name="Обычный 2 3 10 3" xfId="149" xr:uid="{00000000-0005-0000-0000-000036020000}"/>
    <cellStyle name="Обычный 2 3 10 3 2" xfId="2129" xr:uid="{00000000-0005-0000-0000-000037020000}"/>
    <cellStyle name="Обычный 2 3 10 3 2 2" xfId="3554" xr:uid="{00000000-0005-0000-0000-000038020000}"/>
    <cellStyle name="Обычный 2 3 10 3 3" xfId="1599" xr:uid="{00000000-0005-0000-0000-000039020000}"/>
    <cellStyle name="Обычный 2 3 10 3 4" xfId="3025" xr:uid="{00000000-0005-0000-0000-00003A020000}"/>
    <cellStyle name="Обычный 2 3 10 3 5" xfId="694" xr:uid="{00000000-0005-0000-0000-00003B020000}"/>
    <cellStyle name="Обычный 2 3 10 4" xfId="1693" xr:uid="{00000000-0005-0000-0000-00003C020000}"/>
    <cellStyle name="Обычный 2 3 10 4 2" xfId="2223" xr:uid="{00000000-0005-0000-0000-00003D020000}"/>
    <cellStyle name="Обычный 2 3 10 4 2 2" xfId="3648" xr:uid="{00000000-0005-0000-0000-00003E020000}"/>
    <cellStyle name="Обычный 2 3 10 4 3" xfId="3119" xr:uid="{00000000-0005-0000-0000-00003F020000}"/>
    <cellStyle name="Обычный 2 3 10 5" xfId="2080" xr:uid="{00000000-0005-0000-0000-000040020000}"/>
    <cellStyle name="Обычный 2 3 10 5 2" xfId="3505" xr:uid="{00000000-0005-0000-0000-000041020000}"/>
    <cellStyle name="Обычный 2 3 10 6" xfId="2448" xr:uid="{00000000-0005-0000-0000-000042020000}"/>
    <cellStyle name="Обычный 2 3 10 6 2" xfId="3871" xr:uid="{00000000-0005-0000-0000-000043020000}"/>
    <cellStyle name="Обычный 2 3 10 7" xfId="1550" xr:uid="{00000000-0005-0000-0000-000044020000}"/>
    <cellStyle name="Обычный 2 3 10 7 2" xfId="2976" xr:uid="{00000000-0005-0000-0000-000045020000}"/>
    <cellStyle name="Обычный 2 3 10 8" xfId="1120" xr:uid="{00000000-0005-0000-0000-000046020000}"/>
    <cellStyle name="Обычный 2 3 10 9" xfId="2547" xr:uid="{00000000-0005-0000-0000-000047020000}"/>
    <cellStyle name="Обычный 2 3 100" xfId="399" xr:uid="{00000000-0005-0000-0000-000048020000}"/>
    <cellStyle name="Обычный 2 3 100 2" xfId="985" xr:uid="{00000000-0005-0000-0000-000049020000}"/>
    <cellStyle name="Обычный 2 3 100 2 2" xfId="1991" xr:uid="{00000000-0005-0000-0000-00004A020000}"/>
    <cellStyle name="Обычный 2 3 100 2 3" xfId="3416" xr:uid="{00000000-0005-0000-0000-00004B020000}"/>
    <cellStyle name="Обычный 2 3 100 3" xfId="1422" xr:uid="{00000000-0005-0000-0000-00004C020000}"/>
    <cellStyle name="Обычный 2 3 100 4" xfId="2848" xr:uid="{00000000-0005-0000-0000-00004D020000}"/>
    <cellStyle name="Обычный 2 3 101" xfId="401" xr:uid="{00000000-0005-0000-0000-00004E020000}"/>
    <cellStyle name="Обычный 2 3 101 2" xfId="988" xr:uid="{00000000-0005-0000-0000-00004F020000}"/>
    <cellStyle name="Обычный 2 3 101 2 2" xfId="1994" xr:uid="{00000000-0005-0000-0000-000050020000}"/>
    <cellStyle name="Обычный 2 3 101 2 3" xfId="3419" xr:uid="{00000000-0005-0000-0000-000051020000}"/>
    <cellStyle name="Обычный 2 3 101 3" xfId="1425" xr:uid="{00000000-0005-0000-0000-000052020000}"/>
    <cellStyle name="Обычный 2 3 101 4" xfId="2851" xr:uid="{00000000-0005-0000-0000-000053020000}"/>
    <cellStyle name="Обычный 2 3 102" xfId="403" xr:uid="{00000000-0005-0000-0000-000054020000}"/>
    <cellStyle name="Обычный 2 3 102 2" xfId="991" xr:uid="{00000000-0005-0000-0000-000055020000}"/>
    <cellStyle name="Обычный 2 3 102 2 2" xfId="1997" xr:uid="{00000000-0005-0000-0000-000056020000}"/>
    <cellStyle name="Обычный 2 3 102 2 3" xfId="3422" xr:uid="{00000000-0005-0000-0000-000057020000}"/>
    <cellStyle name="Обычный 2 3 102 3" xfId="1428" xr:uid="{00000000-0005-0000-0000-000058020000}"/>
    <cellStyle name="Обычный 2 3 102 4" xfId="2854" xr:uid="{00000000-0005-0000-0000-000059020000}"/>
    <cellStyle name="Обычный 2 3 103" xfId="405" xr:uid="{00000000-0005-0000-0000-00005A020000}"/>
    <cellStyle name="Обычный 2 3 103 2" xfId="994" xr:uid="{00000000-0005-0000-0000-00005B020000}"/>
    <cellStyle name="Обычный 2 3 103 2 2" xfId="2000" xr:uid="{00000000-0005-0000-0000-00005C020000}"/>
    <cellStyle name="Обычный 2 3 103 2 3" xfId="3425" xr:uid="{00000000-0005-0000-0000-00005D020000}"/>
    <cellStyle name="Обычный 2 3 103 3" xfId="1431" xr:uid="{00000000-0005-0000-0000-00005E020000}"/>
    <cellStyle name="Обычный 2 3 103 4" xfId="2857" xr:uid="{00000000-0005-0000-0000-00005F020000}"/>
    <cellStyle name="Обычный 2 3 104" xfId="407" xr:uid="{00000000-0005-0000-0000-000060020000}"/>
    <cellStyle name="Обычный 2 3 104 2" xfId="997" xr:uid="{00000000-0005-0000-0000-000061020000}"/>
    <cellStyle name="Обычный 2 3 104 2 2" xfId="2003" xr:uid="{00000000-0005-0000-0000-000062020000}"/>
    <cellStyle name="Обычный 2 3 104 2 3" xfId="3428" xr:uid="{00000000-0005-0000-0000-000063020000}"/>
    <cellStyle name="Обычный 2 3 104 3" xfId="1434" xr:uid="{00000000-0005-0000-0000-000064020000}"/>
    <cellStyle name="Обычный 2 3 104 4" xfId="2860" xr:uid="{00000000-0005-0000-0000-000065020000}"/>
    <cellStyle name="Обычный 2 3 105" xfId="409" xr:uid="{00000000-0005-0000-0000-000066020000}"/>
    <cellStyle name="Обычный 2 3 105 2" xfId="1000" xr:uid="{00000000-0005-0000-0000-000067020000}"/>
    <cellStyle name="Обычный 2 3 105 2 2" xfId="2006" xr:uid="{00000000-0005-0000-0000-000068020000}"/>
    <cellStyle name="Обычный 2 3 105 2 3" xfId="3431" xr:uid="{00000000-0005-0000-0000-000069020000}"/>
    <cellStyle name="Обычный 2 3 105 3" xfId="1437" xr:uid="{00000000-0005-0000-0000-00006A020000}"/>
    <cellStyle name="Обычный 2 3 105 4" xfId="2863" xr:uid="{00000000-0005-0000-0000-00006B020000}"/>
    <cellStyle name="Обычный 2 3 106" xfId="412" xr:uid="{00000000-0005-0000-0000-00006C020000}"/>
    <cellStyle name="Обычный 2 3 106 2" xfId="1003" xr:uid="{00000000-0005-0000-0000-00006D020000}"/>
    <cellStyle name="Обычный 2 3 106 2 2" xfId="2009" xr:uid="{00000000-0005-0000-0000-00006E020000}"/>
    <cellStyle name="Обычный 2 3 106 2 3" xfId="3434" xr:uid="{00000000-0005-0000-0000-00006F020000}"/>
    <cellStyle name="Обычный 2 3 106 3" xfId="1440" xr:uid="{00000000-0005-0000-0000-000070020000}"/>
    <cellStyle name="Обычный 2 3 106 4" xfId="2866" xr:uid="{00000000-0005-0000-0000-000071020000}"/>
    <cellStyle name="Обычный 2 3 107" xfId="415" xr:uid="{00000000-0005-0000-0000-000072020000}"/>
    <cellStyle name="Обычный 2 3 107 2" xfId="1006" xr:uid="{00000000-0005-0000-0000-000073020000}"/>
    <cellStyle name="Обычный 2 3 107 2 2" xfId="2012" xr:uid="{00000000-0005-0000-0000-000074020000}"/>
    <cellStyle name="Обычный 2 3 107 2 3" xfId="3437" xr:uid="{00000000-0005-0000-0000-000075020000}"/>
    <cellStyle name="Обычный 2 3 107 3" xfId="1443" xr:uid="{00000000-0005-0000-0000-000076020000}"/>
    <cellStyle name="Обычный 2 3 107 4" xfId="2869" xr:uid="{00000000-0005-0000-0000-000077020000}"/>
    <cellStyle name="Обычный 2 3 108" xfId="418" xr:uid="{00000000-0005-0000-0000-000078020000}"/>
    <cellStyle name="Обычный 2 3 108 2" xfId="1009" xr:uid="{00000000-0005-0000-0000-000079020000}"/>
    <cellStyle name="Обычный 2 3 108 2 2" xfId="2015" xr:uid="{00000000-0005-0000-0000-00007A020000}"/>
    <cellStyle name="Обычный 2 3 108 2 3" xfId="3440" xr:uid="{00000000-0005-0000-0000-00007B020000}"/>
    <cellStyle name="Обычный 2 3 108 3" xfId="1446" xr:uid="{00000000-0005-0000-0000-00007C020000}"/>
    <cellStyle name="Обычный 2 3 108 4" xfId="2872" xr:uid="{00000000-0005-0000-0000-00007D020000}"/>
    <cellStyle name="Обычный 2 3 109" xfId="421" xr:uid="{00000000-0005-0000-0000-00007E020000}"/>
    <cellStyle name="Обычный 2 3 109 2" xfId="1012" xr:uid="{00000000-0005-0000-0000-00007F020000}"/>
    <cellStyle name="Обычный 2 3 109 2 2" xfId="2018" xr:uid="{00000000-0005-0000-0000-000080020000}"/>
    <cellStyle name="Обычный 2 3 109 2 3" xfId="3443" xr:uid="{00000000-0005-0000-0000-000081020000}"/>
    <cellStyle name="Обычный 2 3 109 3" xfId="1449" xr:uid="{00000000-0005-0000-0000-000082020000}"/>
    <cellStyle name="Обычный 2 3 109 4" xfId="2875" xr:uid="{00000000-0005-0000-0000-000083020000}"/>
    <cellStyle name="Обычный 2 3 11" xfId="16" xr:uid="{00000000-0005-0000-0000-000084020000}"/>
    <cellStyle name="Обычный 2 3 11 2" xfId="109" xr:uid="{00000000-0005-0000-0000-000085020000}"/>
    <cellStyle name="Обычный 2 3 11 2 2" xfId="1699" xr:uid="{00000000-0005-0000-0000-000086020000}"/>
    <cellStyle name="Обычный 2 3 11 2 2 2" xfId="2228" xr:uid="{00000000-0005-0000-0000-000087020000}"/>
    <cellStyle name="Обычный 2 3 11 2 2 2 2" xfId="3653" xr:uid="{00000000-0005-0000-0000-000088020000}"/>
    <cellStyle name="Обычный 2 3 11 2 2 3" xfId="3124" xr:uid="{00000000-0005-0000-0000-000089020000}"/>
    <cellStyle name="Обычный 2 3 11 2 3" xfId="2089" xr:uid="{00000000-0005-0000-0000-00008A020000}"/>
    <cellStyle name="Обычный 2 3 11 2 3 2" xfId="3514" xr:uid="{00000000-0005-0000-0000-00008B020000}"/>
    <cellStyle name="Обычный 2 3 11 2 4" xfId="2497" xr:uid="{00000000-0005-0000-0000-00008C020000}"/>
    <cellStyle name="Обычный 2 3 11 2 4 2" xfId="3918" xr:uid="{00000000-0005-0000-0000-00008D020000}"/>
    <cellStyle name="Обычный 2 3 11 2 5" xfId="1559" xr:uid="{00000000-0005-0000-0000-00008E020000}"/>
    <cellStyle name="Обычный 2 3 11 2 6" xfId="2985" xr:uid="{00000000-0005-0000-0000-00008F020000}"/>
    <cellStyle name="Обычный 2 3 11 2 7" xfId="672" xr:uid="{00000000-0005-0000-0000-000090020000}"/>
    <cellStyle name="Обычный 2 3 11 3" xfId="1653" xr:uid="{00000000-0005-0000-0000-000091020000}"/>
    <cellStyle name="Обычный 2 3 11 3 2" xfId="2183" xr:uid="{00000000-0005-0000-0000-000092020000}"/>
    <cellStyle name="Обычный 2 3 11 3 2 2" xfId="3608" xr:uid="{00000000-0005-0000-0000-000093020000}"/>
    <cellStyle name="Обычный 2 3 11 3 3" xfId="3079" xr:uid="{00000000-0005-0000-0000-000094020000}"/>
    <cellStyle name="Обычный 2 3 11 4" xfId="2040" xr:uid="{00000000-0005-0000-0000-000095020000}"/>
    <cellStyle name="Обычный 2 3 11 4 2" xfId="3465" xr:uid="{00000000-0005-0000-0000-000096020000}"/>
    <cellStyle name="Обычный 2 3 11 5" xfId="2452" xr:uid="{00000000-0005-0000-0000-000097020000}"/>
    <cellStyle name="Обычный 2 3 11 5 2" xfId="3874" xr:uid="{00000000-0005-0000-0000-000098020000}"/>
    <cellStyle name="Обычный 2 3 11 6" xfId="1510" xr:uid="{00000000-0005-0000-0000-000099020000}"/>
    <cellStyle name="Обычный 2 3 11 6 2" xfId="2936" xr:uid="{00000000-0005-0000-0000-00009A020000}"/>
    <cellStyle name="Обычный 2 3 11 7" xfId="1080" xr:uid="{00000000-0005-0000-0000-00009B020000}"/>
    <cellStyle name="Обычный 2 3 11 8" xfId="2507" xr:uid="{00000000-0005-0000-0000-00009C020000}"/>
    <cellStyle name="Обычный 2 3 11 9" xfId="214" xr:uid="{00000000-0005-0000-0000-00009D020000}"/>
    <cellStyle name="Обычный 2 3 110" xfId="424" xr:uid="{00000000-0005-0000-0000-00009E020000}"/>
    <cellStyle name="Обычный 2 3 110 2" xfId="1015" xr:uid="{00000000-0005-0000-0000-00009F020000}"/>
    <cellStyle name="Обычный 2 3 110 2 2" xfId="2021" xr:uid="{00000000-0005-0000-0000-0000A0020000}"/>
    <cellStyle name="Обычный 2 3 110 2 3" xfId="3446" xr:uid="{00000000-0005-0000-0000-0000A1020000}"/>
    <cellStyle name="Обычный 2 3 110 3" xfId="1452" xr:uid="{00000000-0005-0000-0000-0000A2020000}"/>
    <cellStyle name="Обычный 2 3 110 4" xfId="2878" xr:uid="{00000000-0005-0000-0000-0000A3020000}"/>
    <cellStyle name="Обычный 2 3 111" xfId="427" xr:uid="{00000000-0005-0000-0000-0000A4020000}"/>
    <cellStyle name="Обычный 2 3 111 2" xfId="1018" xr:uid="{00000000-0005-0000-0000-0000A5020000}"/>
    <cellStyle name="Обычный 2 3 111 2 2" xfId="2024" xr:uid="{00000000-0005-0000-0000-0000A6020000}"/>
    <cellStyle name="Обычный 2 3 111 2 3" xfId="3449" xr:uid="{00000000-0005-0000-0000-0000A7020000}"/>
    <cellStyle name="Обычный 2 3 111 3" xfId="1455" xr:uid="{00000000-0005-0000-0000-0000A8020000}"/>
    <cellStyle name="Обычный 2 3 111 4" xfId="2881" xr:uid="{00000000-0005-0000-0000-0000A9020000}"/>
    <cellStyle name="Обычный 2 3 112" xfId="430" xr:uid="{00000000-0005-0000-0000-0000AA020000}"/>
    <cellStyle name="Обычный 2 3 112 2" xfId="1021" xr:uid="{00000000-0005-0000-0000-0000AB020000}"/>
    <cellStyle name="Обычный 2 3 112 2 2" xfId="2027" xr:uid="{00000000-0005-0000-0000-0000AC020000}"/>
    <cellStyle name="Обычный 2 3 112 2 3" xfId="3452" xr:uid="{00000000-0005-0000-0000-0000AD020000}"/>
    <cellStyle name="Обычный 2 3 112 3" xfId="1458" xr:uid="{00000000-0005-0000-0000-0000AE020000}"/>
    <cellStyle name="Обычный 2 3 112 4" xfId="2884" xr:uid="{00000000-0005-0000-0000-0000AF020000}"/>
    <cellStyle name="Обычный 2 3 113" xfId="433" xr:uid="{00000000-0005-0000-0000-0000B0020000}"/>
    <cellStyle name="Обычный 2 3 113 2" xfId="1024" xr:uid="{00000000-0005-0000-0000-0000B1020000}"/>
    <cellStyle name="Обычный 2 3 113 2 2" xfId="2030" xr:uid="{00000000-0005-0000-0000-0000B2020000}"/>
    <cellStyle name="Обычный 2 3 113 2 3" xfId="3455" xr:uid="{00000000-0005-0000-0000-0000B3020000}"/>
    <cellStyle name="Обычный 2 3 113 3" xfId="1461" xr:uid="{00000000-0005-0000-0000-0000B4020000}"/>
    <cellStyle name="Обычный 2 3 113 4" xfId="2887" xr:uid="{00000000-0005-0000-0000-0000B5020000}"/>
    <cellStyle name="Обычный 2 3 114" xfId="436" xr:uid="{00000000-0005-0000-0000-0000B6020000}"/>
    <cellStyle name="Обычный 2 3 114 2" xfId="1027" xr:uid="{00000000-0005-0000-0000-0000B7020000}"/>
    <cellStyle name="Обычный 2 3 114 2 2" xfId="2033" xr:uid="{00000000-0005-0000-0000-0000B8020000}"/>
    <cellStyle name="Обычный 2 3 114 2 3" xfId="3458" xr:uid="{00000000-0005-0000-0000-0000B9020000}"/>
    <cellStyle name="Обычный 2 3 114 3" xfId="1464" xr:uid="{00000000-0005-0000-0000-0000BA020000}"/>
    <cellStyle name="Обычный 2 3 114 4" xfId="2890" xr:uid="{00000000-0005-0000-0000-0000BB020000}"/>
    <cellStyle name="Обычный 2 3 115" xfId="439" xr:uid="{00000000-0005-0000-0000-0000BC020000}"/>
    <cellStyle name="Обычный 2 3 115 2" xfId="1030" xr:uid="{00000000-0005-0000-0000-0000BD020000}"/>
    <cellStyle name="Обычный 2 3 115 2 2" xfId="2038" xr:uid="{00000000-0005-0000-0000-0000BE020000}"/>
    <cellStyle name="Обычный 2 3 115 2 3" xfId="3463" xr:uid="{00000000-0005-0000-0000-0000BF020000}"/>
    <cellStyle name="Обычный 2 3 115 3" xfId="1467" xr:uid="{00000000-0005-0000-0000-0000C0020000}"/>
    <cellStyle name="Обычный 2 3 115 4" xfId="2893" xr:uid="{00000000-0005-0000-0000-0000C1020000}"/>
    <cellStyle name="Обычный 2 3 116" xfId="442" xr:uid="{00000000-0005-0000-0000-0000C2020000}"/>
    <cellStyle name="Обычный 2 3 116 2" xfId="1033" xr:uid="{00000000-0005-0000-0000-0000C3020000}"/>
    <cellStyle name="Обычный 2 3 116 2 2" xfId="2271" xr:uid="{00000000-0005-0000-0000-0000C4020000}"/>
    <cellStyle name="Обычный 2 3 116 2 3" xfId="3696" xr:uid="{00000000-0005-0000-0000-0000C5020000}"/>
    <cellStyle name="Обычный 2 3 116 3" xfId="1470" xr:uid="{00000000-0005-0000-0000-0000C6020000}"/>
    <cellStyle name="Обычный 2 3 116 4" xfId="2896" xr:uid="{00000000-0005-0000-0000-0000C7020000}"/>
    <cellStyle name="Обычный 2 3 117" xfId="445" xr:uid="{00000000-0005-0000-0000-0000C8020000}"/>
    <cellStyle name="Обычный 2 3 117 2" xfId="1036" xr:uid="{00000000-0005-0000-0000-0000C9020000}"/>
    <cellStyle name="Обычный 2 3 117 2 2" xfId="2274" xr:uid="{00000000-0005-0000-0000-0000CA020000}"/>
    <cellStyle name="Обычный 2 3 117 2 3" xfId="3699" xr:uid="{00000000-0005-0000-0000-0000CB020000}"/>
    <cellStyle name="Обычный 2 3 117 3" xfId="1473" xr:uid="{00000000-0005-0000-0000-0000CC020000}"/>
    <cellStyle name="Обычный 2 3 117 4" xfId="2899" xr:uid="{00000000-0005-0000-0000-0000CD020000}"/>
    <cellStyle name="Обычный 2 3 118" xfId="448" xr:uid="{00000000-0005-0000-0000-0000CE020000}"/>
    <cellStyle name="Обычный 2 3 118 2" xfId="1039" xr:uid="{00000000-0005-0000-0000-0000CF020000}"/>
    <cellStyle name="Обычный 2 3 118 2 2" xfId="2277" xr:uid="{00000000-0005-0000-0000-0000D0020000}"/>
    <cellStyle name="Обычный 2 3 118 2 3" xfId="3702" xr:uid="{00000000-0005-0000-0000-0000D1020000}"/>
    <cellStyle name="Обычный 2 3 118 3" xfId="1476" xr:uid="{00000000-0005-0000-0000-0000D2020000}"/>
    <cellStyle name="Обычный 2 3 118 4" xfId="2902" xr:uid="{00000000-0005-0000-0000-0000D3020000}"/>
    <cellStyle name="Обычный 2 3 119" xfId="451" xr:uid="{00000000-0005-0000-0000-0000D4020000}"/>
    <cellStyle name="Обычный 2 3 119 2" xfId="1042" xr:uid="{00000000-0005-0000-0000-0000D5020000}"/>
    <cellStyle name="Обычный 2 3 119 2 2" xfId="2280" xr:uid="{00000000-0005-0000-0000-0000D6020000}"/>
    <cellStyle name="Обычный 2 3 119 2 3" xfId="3705" xr:uid="{00000000-0005-0000-0000-0000D7020000}"/>
    <cellStyle name="Обычный 2 3 119 3" xfId="1479" xr:uid="{00000000-0005-0000-0000-0000D8020000}"/>
    <cellStyle name="Обычный 2 3 119 4" xfId="2905" xr:uid="{00000000-0005-0000-0000-0000D9020000}"/>
    <cellStyle name="Обычный 2 3 12" xfId="15" xr:uid="{00000000-0005-0000-0000-0000DA020000}"/>
    <cellStyle name="Обычный 2 3 12 2" xfId="671" xr:uid="{00000000-0005-0000-0000-0000DB020000}"/>
    <cellStyle name="Обычный 2 3 12 2 2" xfId="2088" xr:uid="{00000000-0005-0000-0000-0000DC020000}"/>
    <cellStyle name="Обычный 2 3 12 2 2 2" xfId="3513" xr:uid="{00000000-0005-0000-0000-0000DD020000}"/>
    <cellStyle name="Обычный 2 3 12 2 3" xfId="1558" xr:uid="{00000000-0005-0000-0000-0000DE020000}"/>
    <cellStyle name="Обычный 2 3 12 2 4" xfId="2984" xr:uid="{00000000-0005-0000-0000-0000DF020000}"/>
    <cellStyle name="Обычный 2 3 12 3" xfId="1652" xr:uid="{00000000-0005-0000-0000-0000E0020000}"/>
    <cellStyle name="Обычный 2 3 12 3 2" xfId="2182" xr:uid="{00000000-0005-0000-0000-0000E1020000}"/>
    <cellStyle name="Обычный 2 3 12 3 2 2" xfId="3607" xr:uid="{00000000-0005-0000-0000-0000E2020000}"/>
    <cellStyle name="Обычный 2 3 12 3 3" xfId="3078" xr:uid="{00000000-0005-0000-0000-0000E3020000}"/>
    <cellStyle name="Обычный 2 3 12 4" xfId="2039" xr:uid="{00000000-0005-0000-0000-0000E4020000}"/>
    <cellStyle name="Обычный 2 3 12 4 2" xfId="3464" xr:uid="{00000000-0005-0000-0000-0000E5020000}"/>
    <cellStyle name="Обычный 2 3 12 5" xfId="2408" xr:uid="{00000000-0005-0000-0000-0000E6020000}"/>
    <cellStyle name="Обычный 2 3 12 5 2" xfId="3831" xr:uid="{00000000-0005-0000-0000-0000E7020000}"/>
    <cellStyle name="Обычный 2 3 12 6" xfId="1509" xr:uid="{00000000-0005-0000-0000-0000E8020000}"/>
    <cellStyle name="Обычный 2 3 12 6 2" xfId="2935" xr:uid="{00000000-0005-0000-0000-0000E9020000}"/>
    <cellStyle name="Обычный 2 3 12 7" xfId="1079" xr:uid="{00000000-0005-0000-0000-0000EA020000}"/>
    <cellStyle name="Обычный 2 3 12 8" xfId="2506" xr:uid="{00000000-0005-0000-0000-0000EB020000}"/>
    <cellStyle name="Обычный 2 3 12 9" xfId="170" xr:uid="{00000000-0005-0000-0000-0000EC020000}"/>
    <cellStyle name="Обычный 2 3 120" xfId="454" xr:uid="{00000000-0005-0000-0000-0000ED020000}"/>
    <cellStyle name="Обычный 2 3 120 2" xfId="1045" xr:uid="{00000000-0005-0000-0000-0000EE020000}"/>
    <cellStyle name="Обычный 2 3 120 2 2" xfId="2283" xr:uid="{00000000-0005-0000-0000-0000EF020000}"/>
    <cellStyle name="Обычный 2 3 120 2 3" xfId="3708" xr:uid="{00000000-0005-0000-0000-0000F0020000}"/>
    <cellStyle name="Обычный 2 3 120 3" xfId="1482" xr:uid="{00000000-0005-0000-0000-0000F1020000}"/>
    <cellStyle name="Обычный 2 3 120 4" xfId="2908" xr:uid="{00000000-0005-0000-0000-0000F2020000}"/>
    <cellStyle name="Обычный 2 3 121" xfId="457" xr:uid="{00000000-0005-0000-0000-0000F3020000}"/>
    <cellStyle name="Обычный 2 3 121 2" xfId="1048" xr:uid="{00000000-0005-0000-0000-0000F4020000}"/>
    <cellStyle name="Обычный 2 3 121 2 2" xfId="2286" xr:uid="{00000000-0005-0000-0000-0000F5020000}"/>
    <cellStyle name="Обычный 2 3 121 2 3" xfId="3711" xr:uid="{00000000-0005-0000-0000-0000F6020000}"/>
    <cellStyle name="Обычный 2 3 121 3" xfId="1485" xr:uid="{00000000-0005-0000-0000-0000F7020000}"/>
    <cellStyle name="Обычный 2 3 121 4" xfId="2911" xr:uid="{00000000-0005-0000-0000-0000F8020000}"/>
    <cellStyle name="Обычный 2 3 122" xfId="460" xr:uid="{00000000-0005-0000-0000-0000F9020000}"/>
    <cellStyle name="Обычный 2 3 122 2" xfId="1052" xr:uid="{00000000-0005-0000-0000-0000FA020000}"/>
    <cellStyle name="Обычный 2 3 122 2 2" xfId="2289" xr:uid="{00000000-0005-0000-0000-0000FB020000}"/>
    <cellStyle name="Обычный 2 3 122 2 3" xfId="3714" xr:uid="{00000000-0005-0000-0000-0000FC020000}"/>
    <cellStyle name="Обычный 2 3 122 3" xfId="1488" xr:uid="{00000000-0005-0000-0000-0000FD020000}"/>
    <cellStyle name="Обычный 2 3 122 4" xfId="2914" xr:uid="{00000000-0005-0000-0000-0000FE020000}"/>
    <cellStyle name="Обычный 2 3 123" xfId="463" xr:uid="{00000000-0005-0000-0000-0000FF020000}"/>
    <cellStyle name="Обычный 2 3 123 2" xfId="1056" xr:uid="{00000000-0005-0000-0000-000000030000}"/>
    <cellStyle name="Обычный 2 3 123 2 2" xfId="2292" xr:uid="{00000000-0005-0000-0000-000001030000}"/>
    <cellStyle name="Обычный 2 3 123 2 3" xfId="3717" xr:uid="{00000000-0005-0000-0000-000002030000}"/>
    <cellStyle name="Обычный 2 3 123 3" xfId="1491" xr:uid="{00000000-0005-0000-0000-000003030000}"/>
    <cellStyle name="Обычный 2 3 123 4" xfId="2917" xr:uid="{00000000-0005-0000-0000-000004030000}"/>
    <cellStyle name="Обычный 2 3 124" xfId="466" xr:uid="{00000000-0005-0000-0000-000005030000}"/>
    <cellStyle name="Обычный 2 3 124 2" xfId="1060" xr:uid="{00000000-0005-0000-0000-000006030000}"/>
    <cellStyle name="Обычный 2 3 124 2 2" xfId="2295" xr:uid="{00000000-0005-0000-0000-000007030000}"/>
    <cellStyle name="Обычный 2 3 124 2 3" xfId="3720" xr:uid="{00000000-0005-0000-0000-000008030000}"/>
    <cellStyle name="Обычный 2 3 124 3" xfId="1494" xr:uid="{00000000-0005-0000-0000-000009030000}"/>
    <cellStyle name="Обычный 2 3 124 4" xfId="2920" xr:uid="{00000000-0005-0000-0000-00000A030000}"/>
    <cellStyle name="Обычный 2 3 125" xfId="469" xr:uid="{00000000-0005-0000-0000-00000B030000}"/>
    <cellStyle name="Обычный 2 3 125 2" xfId="1064" xr:uid="{00000000-0005-0000-0000-00000C030000}"/>
    <cellStyle name="Обычный 2 3 125 2 2" xfId="2298" xr:uid="{00000000-0005-0000-0000-00000D030000}"/>
    <cellStyle name="Обычный 2 3 125 2 3" xfId="3723" xr:uid="{00000000-0005-0000-0000-00000E030000}"/>
    <cellStyle name="Обычный 2 3 125 3" xfId="1497" xr:uid="{00000000-0005-0000-0000-00000F030000}"/>
    <cellStyle name="Обычный 2 3 125 4" xfId="2923" xr:uid="{00000000-0005-0000-0000-000010030000}"/>
    <cellStyle name="Обычный 2 3 126" xfId="472" xr:uid="{00000000-0005-0000-0000-000011030000}"/>
    <cellStyle name="Обычный 2 3 126 2" xfId="1068" xr:uid="{00000000-0005-0000-0000-000012030000}"/>
    <cellStyle name="Обычный 2 3 126 2 2" xfId="2301" xr:uid="{00000000-0005-0000-0000-000013030000}"/>
    <cellStyle name="Обычный 2 3 126 2 3" xfId="3726" xr:uid="{00000000-0005-0000-0000-000014030000}"/>
    <cellStyle name="Обычный 2 3 126 3" xfId="1500" xr:uid="{00000000-0005-0000-0000-000015030000}"/>
    <cellStyle name="Обычный 2 3 126 4" xfId="2926" xr:uid="{00000000-0005-0000-0000-000016030000}"/>
    <cellStyle name="Обычный 2 3 127" xfId="475" xr:uid="{00000000-0005-0000-0000-000017030000}"/>
    <cellStyle name="Обычный 2 3 127 2" xfId="1071" xr:uid="{00000000-0005-0000-0000-000018030000}"/>
    <cellStyle name="Обычный 2 3 127 2 2" xfId="2304" xr:uid="{00000000-0005-0000-0000-000019030000}"/>
    <cellStyle name="Обычный 2 3 127 2 3" xfId="3729" xr:uid="{00000000-0005-0000-0000-00001A030000}"/>
    <cellStyle name="Обычный 2 3 127 3" xfId="1503" xr:uid="{00000000-0005-0000-0000-00001B030000}"/>
    <cellStyle name="Обычный 2 3 127 4" xfId="2929" xr:uid="{00000000-0005-0000-0000-00001C030000}"/>
    <cellStyle name="Обычный 2 3 128" xfId="478" xr:uid="{00000000-0005-0000-0000-00001D030000}"/>
    <cellStyle name="Обычный 2 3 128 2" xfId="2307" xr:uid="{00000000-0005-0000-0000-00001E030000}"/>
    <cellStyle name="Обычный 2 3 128 3" xfId="3732" xr:uid="{00000000-0005-0000-0000-00001F030000}"/>
    <cellStyle name="Обычный 2 3 129" xfId="481" xr:uid="{00000000-0005-0000-0000-000020030000}"/>
    <cellStyle name="Обычный 2 3 129 2" xfId="2310" xr:uid="{00000000-0005-0000-0000-000021030000}"/>
    <cellStyle name="Обычный 2 3 129 3" xfId="3735" xr:uid="{00000000-0005-0000-0000-000022030000}"/>
    <cellStyle name="Обычный 2 3 13" xfId="13" xr:uid="{00000000-0005-0000-0000-000023030000}"/>
    <cellStyle name="Обычный 2 3 13 2" xfId="669" xr:uid="{00000000-0005-0000-0000-000024030000}"/>
    <cellStyle name="Обычный 2 3 13 2 2" xfId="2181" xr:uid="{00000000-0005-0000-0000-000025030000}"/>
    <cellStyle name="Обычный 2 3 13 2 2 2" xfId="3606" xr:uid="{00000000-0005-0000-0000-000026030000}"/>
    <cellStyle name="Обычный 2 3 13 2 3" xfId="1651" xr:uid="{00000000-0005-0000-0000-000027030000}"/>
    <cellStyle name="Обычный 2 3 13 2 4" xfId="3077" xr:uid="{00000000-0005-0000-0000-000028030000}"/>
    <cellStyle name="Обычный 2 3 13 3" xfId="2133" xr:uid="{00000000-0005-0000-0000-000029030000}"/>
    <cellStyle name="Обычный 2 3 13 3 2" xfId="3558" xr:uid="{00000000-0005-0000-0000-00002A030000}"/>
    <cellStyle name="Обычный 2 3 13 4" xfId="2455" xr:uid="{00000000-0005-0000-0000-00002B030000}"/>
    <cellStyle name="Обычный 2 3 13 4 2" xfId="3876" xr:uid="{00000000-0005-0000-0000-00002C030000}"/>
    <cellStyle name="Обычный 2 3 13 5" xfId="1603" xr:uid="{00000000-0005-0000-0000-00002D030000}"/>
    <cellStyle name="Обычный 2 3 13 5 2" xfId="3029" xr:uid="{00000000-0005-0000-0000-00002E030000}"/>
    <cellStyle name="Обычный 2 3 13 6" xfId="1078" xr:uid="{00000000-0005-0000-0000-00002F030000}"/>
    <cellStyle name="Обычный 2 3 13 7" xfId="2505" xr:uid="{00000000-0005-0000-0000-000030030000}"/>
    <cellStyle name="Обычный 2 3 13 8" xfId="166" xr:uid="{00000000-0005-0000-0000-000031030000}"/>
    <cellStyle name="Обычный 2 3 130" xfId="484" xr:uid="{00000000-0005-0000-0000-000032030000}"/>
    <cellStyle name="Обычный 2 3 130 2" xfId="2313" xr:uid="{00000000-0005-0000-0000-000033030000}"/>
    <cellStyle name="Обычный 2 3 130 3" xfId="3738" xr:uid="{00000000-0005-0000-0000-000034030000}"/>
    <cellStyle name="Обычный 2 3 131" xfId="487" xr:uid="{00000000-0005-0000-0000-000035030000}"/>
    <cellStyle name="Обычный 2 3 131 2" xfId="2316" xr:uid="{00000000-0005-0000-0000-000036030000}"/>
    <cellStyle name="Обычный 2 3 131 3" xfId="3741" xr:uid="{00000000-0005-0000-0000-000037030000}"/>
    <cellStyle name="Обычный 2 3 132" xfId="490" xr:uid="{00000000-0005-0000-0000-000038030000}"/>
    <cellStyle name="Обычный 2 3 132 2" xfId="2319" xr:uid="{00000000-0005-0000-0000-000039030000}"/>
    <cellStyle name="Обычный 2 3 132 3" xfId="3744" xr:uid="{00000000-0005-0000-0000-00003A030000}"/>
    <cellStyle name="Обычный 2 3 133" xfId="493" xr:uid="{00000000-0005-0000-0000-00003B030000}"/>
    <cellStyle name="Обычный 2 3 133 2" xfId="2322" xr:uid="{00000000-0005-0000-0000-00003C030000}"/>
    <cellStyle name="Обычный 2 3 133 3" xfId="3747" xr:uid="{00000000-0005-0000-0000-00003D030000}"/>
    <cellStyle name="Обычный 2 3 134" xfId="496" xr:uid="{00000000-0005-0000-0000-00003E030000}"/>
    <cellStyle name="Обычный 2 3 134 2" xfId="2325" xr:uid="{00000000-0005-0000-0000-00003F030000}"/>
    <cellStyle name="Обычный 2 3 134 3" xfId="3750" xr:uid="{00000000-0005-0000-0000-000040030000}"/>
    <cellStyle name="Обычный 2 3 135" xfId="499" xr:uid="{00000000-0005-0000-0000-000041030000}"/>
    <cellStyle name="Обычный 2 3 135 2" xfId="2328" xr:uid="{00000000-0005-0000-0000-000042030000}"/>
    <cellStyle name="Обычный 2 3 135 3" xfId="3753" xr:uid="{00000000-0005-0000-0000-000043030000}"/>
    <cellStyle name="Обычный 2 3 136" xfId="502" xr:uid="{00000000-0005-0000-0000-000044030000}"/>
    <cellStyle name="Обычный 2 3 136 2" xfId="2331" xr:uid="{00000000-0005-0000-0000-000045030000}"/>
    <cellStyle name="Обычный 2 3 136 3" xfId="3756" xr:uid="{00000000-0005-0000-0000-000046030000}"/>
    <cellStyle name="Обычный 2 3 137" xfId="505" xr:uid="{00000000-0005-0000-0000-000047030000}"/>
    <cellStyle name="Обычный 2 3 137 2" xfId="2334" xr:uid="{00000000-0005-0000-0000-000048030000}"/>
    <cellStyle name="Обычный 2 3 137 3" xfId="3759" xr:uid="{00000000-0005-0000-0000-000049030000}"/>
    <cellStyle name="Обычный 2 3 138" xfId="508" xr:uid="{00000000-0005-0000-0000-00004A030000}"/>
    <cellStyle name="Обычный 2 3 138 2" xfId="2337" xr:uid="{00000000-0005-0000-0000-00004B030000}"/>
    <cellStyle name="Обычный 2 3 138 3" xfId="3762" xr:uid="{00000000-0005-0000-0000-00004C030000}"/>
    <cellStyle name="Обычный 2 3 139" xfId="511" xr:uid="{00000000-0005-0000-0000-00004D030000}"/>
    <cellStyle name="Обычный 2 3 139 2" xfId="2340" xr:uid="{00000000-0005-0000-0000-00004E030000}"/>
    <cellStyle name="Обычный 2 3 139 3" xfId="3765" xr:uid="{00000000-0005-0000-0000-00004F030000}"/>
    <cellStyle name="Обычный 2 3 14" xfId="70" xr:uid="{00000000-0005-0000-0000-000050030000}"/>
    <cellStyle name="Обычный 2 3 14 2" xfId="702" xr:uid="{00000000-0005-0000-0000-000051030000}"/>
    <cellStyle name="Обычный 2 3 14 2 2" xfId="2177" xr:uid="{00000000-0005-0000-0000-000052030000}"/>
    <cellStyle name="Обычный 2 3 14 2 2 2" xfId="3602" xr:uid="{00000000-0005-0000-0000-000053030000}"/>
    <cellStyle name="Обычный 2 3 14 2 3" xfId="1647" xr:uid="{00000000-0005-0000-0000-000054030000}"/>
    <cellStyle name="Обычный 2 3 14 2 4" xfId="3073" xr:uid="{00000000-0005-0000-0000-000055030000}"/>
    <cellStyle name="Обычный 2 3 14 3" xfId="2087" xr:uid="{00000000-0005-0000-0000-000056030000}"/>
    <cellStyle name="Обычный 2 3 14 3 2" xfId="3512" xr:uid="{00000000-0005-0000-0000-000057030000}"/>
    <cellStyle name="Обычный 2 3 14 4" xfId="1557" xr:uid="{00000000-0005-0000-0000-000058030000}"/>
    <cellStyle name="Обычный 2 3 14 4 2" xfId="2983" xr:uid="{00000000-0005-0000-0000-000059030000}"/>
    <cellStyle name="Обычный 2 3 14 5" xfId="1131" xr:uid="{00000000-0005-0000-0000-00005A030000}"/>
    <cellStyle name="Обычный 2 3 14 6" xfId="2558" xr:uid="{00000000-0005-0000-0000-00005B030000}"/>
    <cellStyle name="Обычный 2 3 14 7" xfId="229" xr:uid="{00000000-0005-0000-0000-00005C030000}"/>
    <cellStyle name="Обычный 2 3 140" xfId="514" xr:uid="{00000000-0005-0000-0000-00005D030000}"/>
    <cellStyle name="Обычный 2 3 140 2" xfId="2343" xr:uid="{00000000-0005-0000-0000-00005E030000}"/>
    <cellStyle name="Обычный 2 3 140 3" xfId="3768" xr:uid="{00000000-0005-0000-0000-00005F030000}"/>
    <cellStyle name="Обычный 2 3 141" xfId="517" xr:uid="{00000000-0005-0000-0000-000060030000}"/>
    <cellStyle name="Обычный 2 3 141 2" xfId="2346" xr:uid="{00000000-0005-0000-0000-000061030000}"/>
    <cellStyle name="Обычный 2 3 141 3" xfId="3771" xr:uid="{00000000-0005-0000-0000-000062030000}"/>
    <cellStyle name="Обычный 2 3 142" xfId="520" xr:uid="{00000000-0005-0000-0000-000063030000}"/>
    <cellStyle name="Обычный 2 3 142 2" xfId="2349" xr:uid="{00000000-0005-0000-0000-000064030000}"/>
    <cellStyle name="Обычный 2 3 142 3" xfId="3774" xr:uid="{00000000-0005-0000-0000-000065030000}"/>
    <cellStyle name="Обычный 2 3 143" xfId="523" xr:uid="{00000000-0005-0000-0000-000066030000}"/>
    <cellStyle name="Обычный 2 3 143 2" xfId="2352" xr:uid="{00000000-0005-0000-0000-000067030000}"/>
    <cellStyle name="Обычный 2 3 143 3" xfId="3777" xr:uid="{00000000-0005-0000-0000-000068030000}"/>
    <cellStyle name="Обычный 2 3 144" xfId="526" xr:uid="{00000000-0005-0000-0000-000069030000}"/>
    <cellStyle name="Обычный 2 3 144 2" xfId="2355" xr:uid="{00000000-0005-0000-0000-00006A030000}"/>
    <cellStyle name="Обычный 2 3 144 3" xfId="3780" xr:uid="{00000000-0005-0000-0000-00006B030000}"/>
    <cellStyle name="Обычный 2 3 145" xfId="529" xr:uid="{00000000-0005-0000-0000-00006C030000}"/>
    <cellStyle name="Обычный 2 3 145 2" xfId="2358" xr:uid="{00000000-0005-0000-0000-00006D030000}"/>
    <cellStyle name="Обычный 2 3 145 3" xfId="3783" xr:uid="{00000000-0005-0000-0000-00006E030000}"/>
    <cellStyle name="Обычный 2 3 146" xfId="532" xr:uid="{00000000-0005-0000-0000-00006F030000}"/>
    <cellStyle name="Обычный 2 3 146 2" xfId="2361" xr:uid="{00000000-0005-0000-0000-000070030000}"/>
    <cellStyle name="Обычный 2 3 146 3" xfId="3786" xr:uid="{00000000-0005-0000-0000-000071030000}"/>
    <cellStyle name="Обычный 2 3 147" xfId="535" xr:uid="{00000000-0005-0000-0000-000072030000}"/>
    <cellStyle name="Обычный 2 3 147 2" xfId="2364" xr:uid="{00000000-0005-0000-0000-000073030000}"/>
    <cellStyle name="Обычный 2 3 147 3" xfId="3789" xr:uid="{00000000-0005-0000-0000-000074030000}"/>
    <cellStyle name="Обычный 2 3 148" xfId="538" xr:uid="{00000000-0005-0000-0000-000075030000}"/>
    <cellStyle name="Обычный 2 3 148 2" xfId="2367" xr:uid="{00000000-0005-0000-0000-000076030000}"/>
    <cellStyle name="Обычный 2 3 148 3" xfId="3792" xr:uid="{00000000-0005-0000-0000-000077030000}"/>
    <cellStyle name="Обычный 2 3 149" xfId="541" xr:uid="{00000000-0005-0000-0000-000078030000}"/>
    <cellStyle name="Обычный 2 3 149 2" xfId="2370" xr:uid="{00000000-0005-0000-0000-000079030000}"/>
    <cellStyle name="Обычный 2 3 149 3" xfId="3795" xr:uid="{00000000-0005-0000-0000-00007A030000}"/>
    <cellStyle name="Обычный 2 3 15" xfId="4" xr:uid="{00000000-0005-0000-0000-00007B030000}"/>
    <cellStyle name="Обычный 2 3 15 2" xfId="730" xr:uid="{00000000-0005-0000-0000-00007C030000}"/>
    <cellStyle name="Обычный 2 3 15 2 2" xfId="2227" xr:uid="{00000000-0005-0000-0000-00007D030000}"/>
    <cellStyle name="Обычный 2 3 15 2 3" xfId="3652" xr:uid="{00000000-0005-0000-0000-00007E030000}"/>
    <cellStyle name="Обычный 2 3 15 3" xfId="1698" xr:uid="{00000000-0005-0000-0000-00007F030000}"/>
    <cellStyle name="Обычный 2 3 15 3 2" xfId="3123" xr:uid="{00000000-0005-0000-0000-000080030000}"/>
    <cellStyle name="Обычный 2 3 15 4" xfId="1167" xr:uid="{00000000-0005-0000-0000-000081030000}"/>
    <cellStyle name="Обычный 2 3 15 5" xfId="2593" xr:uid="{00000000-0005-0000-0000-000082030000}"/>
    <cellStyle name="Обычный 2 3 15 6" xfId="231" xr:uid="{00000000-0005-0000-0000-000083030000}"/>
    <cellStyle name="Обычный 2 3 150" xfId="544" xr:uid="{00000000-0005-0000-0000-000084030000}"/>
    <cellStyle name="Обычный 2 3 150 2" xfId="2373" xr:uid="{00000000-0005-0000-0000-000085030000}"/>
    <cellStyle name="Обычный 2 3 150 3" xfId="3798" xr:uid="{00000000-0005-0000-0000-000086030000}"/>
    <cellStyle name="Обычный 2 3 151" xfId="547" xr:uid="{00000000-0005-0000-0000-000087030000}"/>
    <cellStyle name="Обычный 2 3 151 2" xfId="2376" xr:uid="{00000000-0005-0000-0000-000088030000}"/>
    <cellStyle name="Обычный 2 3 151 3" xfId="3801" xr:uid="{00000000-0005-0000-0000-000089030000}"/>
    <cellStyle name="Обычный 2 3 152" xfId="550" xr:uid="{00000000-0005-0000-0000-00008A030000}"/>
    <cellStyle name="Обычный 2 3 152 2" xfId="2379" xr:uid="{00000000-0005-0000-0000-00008B030000}"/>
    <cellStyle name="Обычный 2 3 152 3" xfId="3804" xr:uid="{00000000-0005-0000-0000-00008C030000}"/>
    <cellStyle name="Обычный 2 3 153" xfId="553" xr:uid="{00000000-0005-0000-0000-00008D030000}"/>
    <cellStyle name="Обычный 2 3 153 2" xfId="2382" xr:uid="{00000000-0005-0000-0000-00008E030000}"/>
    <cellStyle name="Обычный 2 3 153 3" xfId="3807" xr:uid="{00000000-0005-0000-0000-00008F030000}"/>
    <cellStyle name="Обычный 2 3 154" xfId="556" xr:uid="{00000000-0005-0000-0000-000090030000}"/>
    <cellStyle name="Обычный 2 3 154 2" xfId="2385" xr:uid="{00000000-0005-0000-0000-000091030000}"/>
    <cellStyle name="Обычный 2 3 154 3" xfId="3810" xr:uid="{00000000-0005-0000-0000-000092030000}"/>
    <cellStyle name="Обычный 2 3 155" xfId="559" xr:uid="{00000000-0005-0000-0000-000093030000}"/>
    <cellStyle name="Обычный 2 3 155 2" xfId="2388" xr:uid="{00000000-0005-0000-0000-000094030000}"/>
    <cellStyle name="Обычный 2 3 155 3" xfId="3813" xr:uid="{00000000-0005-0000-0000-000095030000}"/>
    <cellStyle name="Обычный 2 3 156" xfId="562" xr:uid="{00000000-0005-0000-0000-000096030000}"/>
    <cellStyle name="Обычный 2 3 156 2" xfId="2391" xr:uid="{00000000-0005-0000-0000-000097030000}"/>
    <cellStyle name="Обычный 2 3 156 3" xfId="3816" xr:uid="{00000000-0005-0000-0000-000098030000}"/>
    <cellStyle name="Обычный 2 3 157" xfId="565" xr:uid="{00000000-0005-0000-0000-000099030000}"/>
    <cellStyle name="Обычный 2 3 157 2" xfId="2394" xr:uid="{00000000-0005-0000-0000-00009A030000}"/>
    <cellStyle name="Обычный 2 3 157 3" xfId="3819" xr:uid="{00000000-0005-0000-0000-00009B030000}"/>
    <cellStyle name="Обычный 2 3 158" xfId="568" xr:uid="{00000000-0005-0000-0000-00009C030000}"/>
    <cellStyle name="Обычный 2 3 158 2" xfId="2397" xr:uid="{00000000-0005-0000-0000-00009D030000}"/>
    <cellStyle name="Обычный 2 3 158 3" xfId="3822" xr:uid="{00000000-0005-0000-0000-00009E030000}"/>
    <cellStyle name="Обычный 2 3 159" xfId="571" xr:uid="{00000000-0005-0000-0000-00009F030000}"/>
    <cellStyle name="Обычный 2 3 159 2" xfId="2400" xr:uid="{00000000-0005-0000-0000-0000A0030000}"/>
    <cellStyle name="Обычный 2 3 159 3" xfId="3825" xr:uid="{00000000-0005-0000-0000-0000A1030000}"/>
    <cellStyle name="Обычный 2 3 16" xfId="108" xr:uid="{00000000-0005-0000-0000-0000A2030000}"/>
    <cellStyle name="Обычный 2 3 16 2" xfId="733" xr:uid="{00000000-0005-0000-0000-0000A3030000}"/>
    <cellStyle name="Обычный 2 3 16 2 2" xfId="2175" xr:uid="{00000000-0005-0000-0000-0000A4030000}"/>
    <cellStyle name="Обычный 2 3 16 2 3" xfId="3600" xr:uid="{00000000-0005-0000-0000-0000A5030000}"/>
    <cellStyle name="Обычный 2 3 16 3" xfId="1645" xr:uid="{00000000-0005-0000-0000-0000A6030000}"/>
    <cellStyle name="Обычный 2 3 16 3 2" xfId="3071" xr:uid="{00000000-0005-0000-0000-0000A7030000}"/>
    <cellStyle name="Обычный 2 3 16 4" xfId="1170" xr:uid="{00000000-0005-0000-0000-0000A8030000}"/>
    <cellStyle name="Обычный 2 3 16 5" xfId="2596" xr:uid="{00000000-0005-0000-0000-0000A9030000}"/>
    <cellStyle name="Обычный 2 3 16 6" xfId="233" xr:uid="{00000000-0005-0000-0000-0000AA030000}"/>
    <cellStyle name="Обычный 2 3 160" xfId="574" xr:uid="{00000000-0005-0000-0000-0000AB030000}"/>
    <cellStyle name="Обычный 2 3 160 2" xfId="2404" xr:uid="{00000000-0005-0000-0000-0000AC030000}"/>
    <cellStyle name="Обычный 2 3 160 3" xfId="3827" xr:uid="{00000000-0005-0000-0000-0000AD030000}"/>
    <cellStyle name="Обычный 2 3 161" xfId="577" xr:uid="{00000000-0005-0000-0000-0000AE030000}"/>
    <cellStyle name="Обычный 2 3 161 2" xfId="1508" xr:uid="{00000000-0005-0000-0000-0000AF030000}"/>
    <cellStyle name="Обычный 2 3 161 3" xfId="2934" xr:uid="{00000000-0005-0000-0000-0000B0030000}"/>
    <cellStyle name="Обычный 2 3 162" xfId="580" xr:uid="{00000000-0005-0000-0000-0000B1030000}"/>
    <cellStyle name="Обычный 2 3 163" xfId="583" xr:uid="{00000000-0005-0000-0000-0000B2030000}"/>
    <cellStyle name="Обычный 2 3 164" xfId="586" xr:uid="{00000000-0005-0000-0000-0000B3030000}"/>
    <cellStyle name="Обычный 2 3 165" xfId="589" xr:uid="{00000000-0005-0000-0000-0000B4030000}"/>
    <cellStyle name="Обычный 2 3 166" xfId="592" xr:uid="{00000000-0005-0000-0000-0000B5030000}"/>
    <cellStyle name="Обычный 2 3 167" xfId="595" xr:uid="{00000000-0005-0000-0000-0000B6030000}"/>
    <cellStyle name="Обычный 2 3 168" xfId="598" xr:uid="{00000000-0005-0000-0000-0000B7030000}"/>
    <cellStyle name="Обычный 2 3 169" xfId="601" xr:uid="{00000000-0005-0000-0000-0000B8030000}"/>
    <cellStyle name="Обычный 2 3 17" xfId="235" xr:uid="{00000000-0005-0000-0000-0000B9030000}"/>
    <cellStyle name="Обычный 2 3 17 2" xfId="736" xr:uid="{00000000-0005-0000-0000-0000BA030000}"/>
    <cellStyle name="Обычный 2 3 17 2 2" xfId="1742" xr:uid="{00000000-0005-0000-0000-0000BB030000}"/>
    <cellStyle name="Обычный 2 3 17 2 3" xfId="3167" xr:uid="{00000000-0005-0000-0000-0000BC030000}"/>
    <cellStyle name="Обычный 2 3 17 3" xfId="1173" xr:uid="{00000000-0005-0000-0000-0000BD030000}"/>
    <cellStyle name="Обычный 2 3 17 4" xfId="2599" xr:uid="{00000000-0005-0000-0000-0000BE030000}"/>
    <cellStyle name="Обычный 2 3 170" xfId="604" xr:uid="{00000000-0005-0000-0000-0000BF030000}"/>
    <cellStyle name="Обычный 2 3 171" xfId="607" xr:uid="{00000000-0005-0000-0000-0000C0030000}"/>
    <cellStyle name="Обычный 2 3 172" xfId="610" xr:uid="{00000000-0005-0000-0000-0000C1030000}"/>
    <cellStyle name="Обычный 2 3 173" xfId="613" xr:uid="{00000000-0005-0000-0000-0000C2030000}"/>
    <cellStyle name="Обычный 2 3 174" xfId="616" xr:uid="{00000000-0005-0000-0000-0000C3030000}"/>
    <cellStyle name="Обычный 2 3 175" xfId="619" xr:uid="{00000000-0005-0000-0000-0000C4030000}"/>
    <cellStyle name="Обычный 2 3 176" xfId="622" xr:uid="{00000000-0005-0000-0000-0000C5030000}"/>
    <cellStyle name="Обычный 2 3 177" xfId="625" xr:uid="{00000000-0005-0000-0000-0000C6030000}"/>
    <cellStyle name="Обычный 2 3 178" xfId="628" xr:uid="{00000000-0005-0000-0000-0000C7030000}"/>
    <cellStyle name="Обычный 2 3 179" xfId="631" xr:uid="{00000000-0005-0000-0000-0000C8030000}"/>
    <cellStyle name="Обычный 2 3 18" xfId="237" xr:uid="{00000000-0005-0000-0000-0000C9030000}"/>
    <cellStyle name="Обычный 2 3 18 2" xfId="739" xr:uid="{00000000-0005-0000-0000-0000CA030000}"/>
    <cellStyle name="Обычный 2 3 18 2 2" xfId="1745" xr:uid="{00000000-0005-0000-0000-0000CB030000}"/>
    <cellStyle name="Обычный 2 3 18 2 3" xfId="3170" xr:uid="{00000000-0005-0000-0000-0000CC030000}"/>
    <cellStyle name="Обычный 2 3 18 3" xfId="1176" xr:uid="{00000000-0005-0000-0000-0000CD030000}"/>
    <cellStyle name="Обычный 2 3 18 4" xfId="2602" xr:uid="{00000000-0005-0000-0000-0000CE030000}"/>
    <cellStyle name="Обычный 2 3 180" xfId="635" xr:uid="{00000000-0005-0000-0000-0000CF030000}"/>
    <cellStyle name="Обычный 2 3 181" xfId="639" xr:uid="{00000000-0005-0000-0000-0000D0030000}"/>
    <cellStyle name="Обычный 2 3 182" xfId="642" xr:uid="{00000000-0005-0000-0000-0000D1030000}"/>
    <cellStyle name="Обычный 2 3 183" xfId="645" xr:uid="{00000000-0005-0000-0000-0000D2030000}"/>
    <cellStyle name="Обычный 2 3 184" xfId="648" xr:uid="{00000000-0005-0000-0000-0000D3030000}"/>
    <cellStyle name="Обычный 2 3 185" xfId="651" xr:uid="{00000000-0005-0000-0000-0000D4030000}"/>
    <cellStyle name="Обычный 2 3 186" xfId="654" xr:uid="{00000000-0005-0000-0000-0000D5030000}"/>
    <cellStyle name="Обычный 2 3 187" xfId="657" xr:uid="{00000000-0005-0000-0000-0000D6030000}"/>
    <cellStyle name="Обычный 2 3 188" xfId="660" xr:uid="{00000000-0005-0000-0000-0000D7030000}"/>
    <cellStyle name="Обычный 2 3 189" xfId="663" xr:uid="{00000000-0005-0000-0000-0000D8030000}"/>
    <cellStyle name="Обычный 2 3 19" xfId="238" xr:uid="{00000000-0005-0000-0000-0000D9030000}"/>
    <cellStyle name="Обычный 2 3 19 2" xfId="742" xr:uid="{00000000-0005-0000-0000-0000DA030000}"/>
    <cellStyle name="Обычный 2 3 19 2 2" xfId="1748" xr:uid="{00000000-0005-0000-0000-0000DB030000}"/>
    <cellStyle name="Обычный 2 3 19 2 3" xfId="3173" xr:uid="{00000000-0005-0000-0000-0000DC030000}"/>
    <cellStyle name="Обычный 2 3 19 3" xfId="1179" xr:uid="{00000000-0005-0000-0000-0000DD030000}"/>
    <cellStyle name="Обычный 2 3 19 4" xfId="2605" xr:uid="{00000000-0005-0000-0000-0000DE030000}"/>
    <cellStyle name="Обычный 2 3 190" xfId="666" xr:uid="{00000000-0005-0000-0000-0000DF030000}"/>
    <cellStyle name="Обычный 2 3 191" xfId="1074" xr:uid="{00000000-0005-0000-0000-0000E0030000}"/>
    <cellStyle name="Обычный 2 3 192" xfId="2501" xr:uid="{00000000-0005-0000-0000-0000E1030000}"/>
    <cellStyle name="Обычный 2 3 193" xfId="153" xr:uid="{00000000-0005-0000-0000-0000E2030000}"/>
    <cellStyle name="Обычный 2 3 194" xfId="152" xr:uid="{00000000-0005-0000-0000-0000E3030000}"/>
    <cellStyle name="Обычный 2 3 2" xfId="5" xr:uid="{00000000-0005-0000-0000-0000E4030000}"/>
    <cellStyle name="Обычный 2 3 2 10" xfId="1083" xr:uid="{00000000-0005-0000-0000-0000E5030000}"/>
    <cellStyle name="Обычный 2 3 2 11" xfId="2510" xr:uid="{00000000-0005-0000-0000-0000E6030000}"/>
    <cellStyle name="Обычный 2 3 2 12" xfId="154" xr:uid="{00000000-0005-0000-0000-0000E7030000}"/>
    <cellStyle name="Обычный 2 3 2 2" xfId="7" xr:uid="{00000000-0005-0000-0000-0000E8030000}"/>
    <cellStyle name="Обычный 2 3 2 2 10" xfId="222" xr:uid="{00000000-0005-0000-0000-0000E9030000}"/>
    <cellStyle name="Обычный 2 3 2 2 10 2" xfId="744" xr:uid="{00000000-0005-0000-0000-0000EA030000}"/>
    <cellStyle name="Обычный 2 3 2 2 10 2 2" xfId="1750" xr:uid="{00000000-0005-0000-0000-0000EB030000}"/>
    <cellStyle name="Обычный 2 3 2 2 10 2 3" xfId="3175" xr:uid="{00000000-0005-0000-0000-0000EC030000}"/>
    <cellStyle name="Обычный 2 3 2 2 10 3" xfId="1181" xr:uid="{00000000-0005-0000-0000-0000ED030000}"/>
    <cellStyle name="Обычный 2 3 2 2 10 4" xfId="2607" xr:uid="{00000000-0005-0000-0000-0000EE030000}"/>
    <cellStyle name="Обычный 2 3 2 2 100" xfId="398" xr:uid="{00000000-0005-0000-0000-0000EF030000}"/>
    <cellStyle name="Обычный 2 3 2 2 100 2" xfId="1014" xr:uid="{00000000-0005-0000-0000-0000F0030000}"/>
    <cellStyle name="Обычный 2 3 2 2 100 2 2" xfId="2020" xr:uid="{00000000-0005-0000-0000-0000F1030000}"/>
    <cellStyle name="Обычный 2 3 2 2 100 2 3" xfId="3445" xr:uid="{00000000-0005-0000-0000-0000F2030000}"/>
    <cellStyle name="Обычный 2 3 2 2 100 3" xfId="1451" xr:uid="{00000000-0005-0000-0000-0000F3030000}"/>
    <cellStyle name="Обычный 2 3 2 2 100 4" xfId="2877" xr:uid="{00000000-0005-0000-0000-0000F4030000}"/>
    <cellStyle name="Обычный 2 3 2 2 101" xfId="400" xr:uid="{00000000-0005-0000-0000-0000F5030000}"/>
    <cellStyle name="Обычный 2 3 2 2 101 2" xfId="1017" xr:uid="{00000000-0005-0000-0000-0000F6030000}"/>
    <cellStyle name="Обычный 2 3 2 2 101 2 2" xfId="2023" xr:uid="{00000000-0005-0000-0000-0000F7030000}"/>
    <cellStyle name="Обычный 2 3 2 2 101 2 3" xfId="3448" xr:uid="{00000000-0005-0000-0000-0000F8030000}"/>
    <cellStyle name="Обычный 2 3 2 2 101 3" xfId="1454" xr:uid="{00000000-0005-0000-0000-0000F9030000}"/>
    <cellStyle name="Обычный 2 3 2 2 101 4" xfId="2880" xr:uid="{00000000-0005-0000-0000-0000FA030000}"/>
    <cellStyle name="Обычный 2 3 2 2 102" xfId="402" xr:uid="{00000000-0005-0000-0000-0000FB030000}"/>
    <cellStyle name="Обычный 2 3 2 2 102 2" xfId="1020" xr:uid="{00000000-0005-0000-0000-0000FC030000}"/>
    <cellStyle name="Обычный 2 3 2 2 102 2 2" xfId="2026" xr:uid="{00000000-0005-0000-0000-0000FD030000}"/>
    <cellStyle name="Обычный 2 3 2 2 102 2 3" xfId="3451" xr:uid="{00000000-0005-0000-0000-0000FE030000}"/>
    <cellStyle name="Обычный 2 3 2 2 102 3" xfId="1457" xr:uid="{00000000-0005-0000-0000-0000FF030000}"/>
    <cellStyle name="Обычный 2 3 2 2 102 4" xfId="2883" xr:uid="{00000000-0005-0000-0000-000000040000}"/>
    <cellStyle name="Обычный 2 3 2 2 103" xfId="404" xr:uid="{00000000-0005-0000-0000-000001040000}"/>
    <cellStyle name="Обычный 2 3 2 2 103 2" xfId="1023" xr:uid="{00000000-0005-0000-0000-000002040000}"/>
    <cellStyle name="Обычный 2 3 2 2 103 2 2" xfId="2029" xr:uid="{00000000-0005-0000-0000-000003040000}"/>
    <cellStyle name="Обычный 2 3 2 2 103 2 3" xfId="3454" xr:uid="{00000000-0005-0000-0000-000004040000}"/>
    <cellStyle name="Обычный 2 3 2 2 103 3" xfId="1460" xr:uid="{00000000-0005-0000-0000-000005040000}"/>
    <cellStyle name="Обычный 2 3 2 2 103 4" xfId="2886" xr:uid="{00000000-0005-0000-0000-000006040000}"/>
    <cellStyle name="Обычный 2 3 2 2 104" xfId="406" xr:uid="{00000000-0005-0000-0000-000007040000}"/>
    <cellStyle name="Обычный 2 3 2 2 104 2" xfId="1026" xr:uid="{00000000-0005-0000-0000-000008040000}"/>
    <cellStyle name="Обычный 2 3 2 2 104 2 2" xfId="2032" xr:uid="{00000000-0005-0000-0000-000009040000}"/>
    <cellStyle name="Обычный 2 3 2 2 104 2 3" xfId="3457" xr:uid="{00000000-0005-0000-0000-00000A040000}"/>
    <cellStyle name="Обычный 2 3 2 2 104 3" xfId="1463" xr:uid="{00000000-0005-0000-0000-00000B040000}"/>
    <cellStyle name="Обычный 2 3 2 2 104 4" xfId="2889" xr:uid="{00000000-0005-0000-0000-00000C040000}"/>
    <cellStyle name="Обычный 2 3 2 2 105" xfId="408" xr:uid="{00000000-0005-0000-0000-00000D040000}"/>
    <cellStyle name="Обычный 2 3 2 2 105 2" xfId="1029" xr:uid="{00000000-0005-0000-0000-00000E040000}"/>
    <cellStyle name="Обычный 2 3 2 2 105 2 2" xfId="2035" xr:uid="{00000000-0005-0000-0000-00000F040000}"/>
    <cellStyle name="Обычный 2 3 2 2 105 2 3" xfId="3460" xr:uid="{00000000-0005-0000-0000-000010040000}"/>
    <cellStyle name="Обычный 2 3 2 2 105 3" xfId="1466" xr:uid="{00000000-0005-0000-0000-000011040000}"/>
    <cellStyle name="Обычный 2 3 2 2 105 4" xfId="2892" xr:uid="{00000000-0005-0000-0000-000012040000}"/>
    <cellStyle name="Обычный 2 3 2 2 106" xfId="411" xr:uid="{00000000-0005-0000-0000-000013040000}"/>
    <cellStyle name="Обычный 2 3 2 2 106 2" xfId="1032" xr:uid="{00000000-0005-0000-0000-000014040000}"/>
    <cellStyle name="Обычный 2 3 2 2 106 2 2" xfId="2270" xr:uid="{00000000-0005-0000-0000-000015040000}"/>
    <cellStyle name="Обычный 2 3 2 2 106 2 3" xfId="3695" xr:uid="{00000000-0005-0000-0000-000016040000}"/>
    <cellStyle name="Обычный 2 3 2 2 106 3" xfId="1469" xr:uid="{00000000-0005-0000-0000-000017040000}"/>
    <cellStyle name="Обычный 2 3 2 2 106 4" xfId="2895" xr:uid="{00000000-0005-0000-0000-000018040000}"/>
    <cellStyle name="Обычный 2 3 2 2 107" xfId="414" xr:uid="{00000000-0005-0000-0000-000019040000}"/>
    <cellStyle name="Обычный 2 3 2 2 107 2" xfId="1035" xr:uid="{00000000-0005-0000-0000-00001A040000}"/>
    <cellStyle name="Обычный 2 3 2 2 107 2 2" xfId="2273" xr:uid="{00000000-0005-0000-0000-00001B040000}"/>
    <cellStyle name="Обычный 2 3 2 2 107 2 3" xfId="3698" xr:uid="{00000000-0005-0000-0000-00001C040000}"/>
    <cellStyle name="Обычный 2 3 2 2 107 3" xfId="1472" xr:uid="{00000000-0005-0000-0000-00001D040000}"/>
    <cellStyle name="Обычный 2 3 2 2 107 4" xfId="2898" xr:uid="{00000000-0005-0000-0000-00001E040000}"/>
    <cellStyle name="Обычный 2 3 2 2 108" xfId="417" xr:uid="{00000000-0005-0000-0000-00001F040000}"/>
    <cellStyle name="Обычный 2 3 2 2 108 2" xfId="1038" xr:uid="{00000000-0005-0000-0000-000020040000}"/>
    <cellStyle name="Обычный 2 3 2 2 108 2 2" xfId="2276" xr:uid="{00000000-0005-0000-0000-000021040000}"/>
    <cellStyle name="Обычный 2 3 2 2 108 2 3" xfId="3701" xr:uid="{00000000-0005-0000-0000-000022040000}"/>
    <cellStyle name="Обычный 2 3 2 2 108 3" xfId="1475" xr:uid="{00000000-0005-0000-0000-000023040000}"/>
    <cellStyle name="Обычный 2 3 2 2 108 4" xfId="2901" xr:uid="{00000000-0005-0000-0000-000024040000}"/>
    <cellStyle name="Обычный 2 3 2 2 109" xfId="420" xr:uid="{00000000-0005-0000-0000-000025040000}"/>
    <cellStyle name="Обычный 2 3 2 2 109 2" xfId="1041" xr:uid="{00000000-0005-0000-0000-000026040000}"/>
    <cellStyle name="Обычный 2 3 2 2 109 2 2" xfId="2279" xr:uid="{00000000-0005-0000-0000-000027040000}"/>
    <cellStyle name="Обычный 2 3 2 2 109 2 3" xfId="3704" xr:uid="{00000000-0005-0000-0000-000028040000}"/>
    <cellStyle name="Обычный 2 3 2 2 109 3" xfId="1478" xr:uid="{00000000-0005-0000-0000-000029040000}"/>
    <cellStyle name="Обычный 2 3 2 2 109 4" xfId="2904" xr:uid="{00000000-0005-0000-0000-00002A040000}"/>
    <cellStyle name="Обычный 2 3 2 2 11" xfId="223" xr:uid="{00000000-0005-0000-0000-00002B040000}"/>
    <cellStyle name="Обычный 2 3 2 2 11 2" xfId="747" xr:uid="{00000000-0005-0000-0000-00002C040000}"/>
    <cellStyle name="Обычный 2 3 2 2 11 2 2" xfId="1753" xr:uid="{00000000-0005-0000-0000-00002D040000}"/>
    <cellStyle name="Обычный 2 3 2 2 11 2 3" xfId="3178" xr:uid="{00000000-0005-0000-0000-00002E040000}"/>
    <cellStyle name="Обычный 2 3 2 2 11 3" xfId="1184" xr:uid="{00000000-0005-0000-0000-00002F040000}"/>
    <cellStyle name="Обычный 2 3 2 2 11 4" xfId="2610" xr:uid="{00000000-0005-0000-0000-000030040000}"/>
    <cellStyle name="Обычный 2 3 2 2 110" xfId="423" xr:uid="{00000000-0005-0000-0000-000031040000}"/>
    <cellStyle name="Обычный 2 3 2 2 110 2" xfId="1044" xr:uid="{00000000-0005-0000-0000-000032040000}"/>
    <cellStyle name="Обычный 2 3 2 2 110 2 2" xfId="2282" xr:uid="{00000000-0005-0000-0000-000033040000}"/>
    <cellStyle name="Обычный 2 3 2 2 110 2 3" xfId="3707" xr:uid="{00000000-0005-0000-0000-000034040000}"/>
    <cellStyle name="Обычный 2 3 2 2 110 3" xfId="1481" xr:uid="{00000000-0005-0000-0000-000035040000}"/>
    <cellStyle name="Обычный 2 3 2 2 110 4" xfId="2907" xr:uid="{00000000-0005-0000-0000-000036040000}"/>
    <cellStyle name="Обычный 2 3 2 2 111" xfId="426" xr:uid="{00000000-0005-0000-0000-000037040000}"/>
    <cellStyle name="Обычный 2 3 2 2 111 2" xfId="1047" xr:uid="{00000000-0005-0000-0000-000038040000}"/>
    <cellStyle name="Обычный 2 3 2 2 111 2 2" xfId="2285" xr:uid="{00000000-0005-0000-0000-000039040000}"/>
    <cellStyle name="Обычный 2 3 2 2 111 2 3" xfId="3710" xr:uid="{00000000-0005-0000-0000-00003A040000}"/>
    <cellStyle name="Обычный 2 3 2 2 111 3" xfId="1484" xr:uid="{00000000-0005-0000-0000-00003B040000}"/>
    <cellStyle name="Обычный 2 3 2 2 111 4" xfId="2910" xr:uid="{00000000-0005-0000-0000-00003C040000}"/>
    <cellStyle name="Обычный 2 3 2 2 112" xfId="429" xr:uid="{00000000-0005-0000-0000-00003D040000}"/>
    <cellStyle name="Обычный 2 3 2 2 112 2" xfId="1051" xr:uid="{00000000-0005-0000-0000-00003E040000}"/>
    <cellStyle name="Обычный 2 3 2 2 112 2 2" xfId="2288" xr:uid="{00000000-0005-0000-0000-00003F040000}"/>
    <cellStyle name="Обычный 2 3 2 2 112 2 3" xfId="3713" xr:uid="{00000000-0005-0000-0000-000040040000}"/>
    <cellStyle name="Обычный 2 3 2 2 112 3" xfId="1487" xr:uid="{00000000-0005-0000-0000-000041040000}"/>
    <cellStyle name="Обычный 2 3 2 2 112 4" xfId="2913" xr:uid="{00000000-0005-0000-0000-000042040000}"/>
    <cellStyle name="Обычный 2 3 2 2 113" xfId="432" xr:uid="{00000000-0005-0000-0000-000043040000}"/>
    <cellStyle name="Обычный 2 3 2 2 113 2" xfId="1055" xr:uid="{00000000-0005-0000-0000-000044040000}"/>
    <cellStyle name="Обычный 2 3 2 2 113 2 2" xfId="2291" xr:uid="{00000000-0005-0000-0000-000045040000}"/>
    <cellStyle name="Обычный 2 3 2 2 113 2 3" xfId="3716" xr:uid="{00000000-0005-0000-0000-000046040000}"/>
    <cellStyle name="Обычный 2 3 2 2 113 3" xfId="1490" xr:uid="{00000000-0005-0000-0000-000047040000}"/>
    <cellStyle name="Обычный 2 3 2 2 113 4" xfId="2916" xr:uid="{00000000-0005-0000-0000-000048040000}"/>
    <cellStyle name="Обычный 2 3 2 2 114" xfId="435" xr:uid="{00000000-0005-0000-0000-000049040000}"/>
    <cellStyle name="Обычный 2 3 2 2 114 2" xfId="1059" xr:uid="{00000000-0005-0000-0000-00004A040000}"/>
    <cellStyle name="Обычный 2 3 2 2 114 2 2" xfId="2294" xr:uid="{00000000-0005-0000-0000-00004B040000}"/>
    <cellStyle name="Обычный 2 3 2 2 114 2 3" xfId="3719" xr:uid="{00000000-0005-0000-0000-00004C040000}"/>
    <cellStyle name="Обычный 2 3 2 2 114 3" xfId="1493" xr:uid="{00000000-0005-0000-0000-00004D040000}"/>
    <cellStyle name="Обычный 2 3 2 2 114 4" xfId="2919" xr:uid="{00000000-0005-0000-0000-00004E040000}"/>
    <cellStyle name="Обычный 2 3 2 2 115" xfId="438" xr:uid="{00000000-0005-0000-0000-00004F040000}"/>
    <cellStyle name="Обычный 2 3 2 2 115 2" xfId="1063" xr:uid="{00000000-0005-0000-0000-000050040000}"/>
    <cellStyle name="Обычный 2 3 2 2 115 2 2" xfId="2297" xr:uid="{00000000-0005-0000-0000-000051040000}"/>
    <cellStyle name="Обычный 2 3 2 2 115 2 3" xfId="3722" xr:uid="{00000000-0005-0000-0000-000052040000}"/>
    <cellStyle name="Обычный 2 3 2 2 115 3" xfId="1496" xr:uid="{00000000-0005-0000-0000-000053040000}"/>
    <cellStyle name="Обычный 2 3 2 2 115 4" xfId="2922" xr:uid="{00000000-0005-0000-0000-000054040000}"/>
    <cellStyle name="Обычный 2 3 2 2 116" xfId="441" xr:uid="{00000000-0005-0000-0000-000055040000}"/>
    <cellStyle name="Обычный 2 3 2 2 116 2" xfId="1067" xr:uid="{00000000-0005-0000-0000-000056040000}"/>
    <cellStyle name="Обычный 2 3 2 2 116 2 2" xfId="2300" xr:uid="{00000000-0005-0000-0000-000057040000}"/>
    <cellStyle name="Обычный 2 3 2 2 116 2 3" xfId="3725" xr:uid="{00000000-0005-0000-0000-000058040000}"/>
    <cellStyle name="Обычный 2 3 2 2 116 3" xfId="1499" xr:uid="{00000000-0005-0000-0000-000059040000}"/>
    <cellStyle name="Обычный 2 3 2 2 116 4" xfId="2925" xr:uid="{00000000-0005-0000-0000-00005A040000}"/>
    <cellStyle name="Обычный 2 3 2 2 117" xfId="444" xr:uid="{00000000-0005-0000-0000-00005B040000}"/>
    <cellStyle name="Обычный 2 3 2 2 117 2" xfId="1070" xr:uid="{00000000-0005-0000-0000-00005C040000}"/>
    <cellStyle name="Обычный 2 3 2 2 117 2 2" xfId="2303" xr:uid="{00000000-0005-0000-0000-00005D040000}"/>
    <cellStyle name="Обычный 2 3 2 2 117 2 3" xfId="3728" xr:uid="{00000000-0005-0000-0000-00005E040000}"/>
    <cellStyle name="Обычный 2 3 2 2 117 3" xfId="1502" xr:uid="{00000000-0005-0000-0000-00005F040000}"/>
    <cellStyle name="Обычный 2 3 2 2 117 4" xfId="2928" xr:uid="{00000000-0005-0000-0000-000060040000}"/>
    <cellStyle name="Обычный 2 3 2 2 118" xfId="447" xr:uid="{00000000-0005-0000-0000-000061040000}"/>
    <cellStyle name="Обычный 2 3 2 2 118 2" xfId="2306" xr:uid="{00000000-0005-0000-0000-000062040000}"/>
    <cellStyle name="Обычный 2 3 2 2 118 3" xfId="3731" xr:uid="{00000000-0005-0000-0000-000063040000}"/>
    <cellStyle name="Обычный 2 3 2 2 119" xfId="450" xr:uid="{00000000-0005-0000-0000-000064040000}"/>
    <cellStyle name="Обычный 2 3 2 2 119 2" xfId="2309" xr:uid="{00000000-0005-0000-0000-000065040000}"/>
    <cellStyle name="Обычный 2 3 2 2 119 3" xfId="3734" xr:uid="{00000000-0005-0000-0000-000066040000}"/>
    <cellStyle name="Обычный 2 3 2 2 12" xfId="224" xr:uid="{00000000-0005-0000-0000-000067040000}"/>
    <cellStyle name="Обычный 2 3 2 2 12 2" xfId="750" xr:uid="{00000000-0005-0000-0000-000068040000}"/>
    <cellStyle name="Обычный 2 3 2 2 12 2 2" xfId="1756" xr:uid="{00000000-0005-0000-0000-000069040000}"/>
    <cellStyle name="Обычный 2 3 2 2 12 2 3" xfId="3181" xr:uid="{00000000-0005-0000-0000-00006A040000}"/>
    <cellStyle name="Обычный 2 3 2 2 12 3" xfId="1187" xr:uid="{00000000-0005-0000-0000-00006B040000}"/>
    <cellStyle name="Обычный 2 3 2 2 12 4" xfId="2613" xr:uid="{00000000-0005-0000-0000-00006C040000}"/>
    <cellStyle name="Обычный 2 3 2 2 120" xfId="453" xr:uid="{00000000-0005-0000-0000-00006D040000}"/>
    <cellStyle name="Обычный 2 3 2 2 120 2" xfId="2312" xr:uid="{00000000-0005-0000-0000-00006E040000}"/>
    <cellStyle name="Обычный 2 3 2 2 120 3" xfId="3737" xr:uid="{00000000-0005-0000-0000-00006F040000}"/>
    <cellStyle name="Обычный 2 3 2 2 121" xfId="456" xr:uid="{00000000-0005-0000-0000-000070040000}"/>
    <cellStyle name="Обычный 2 3 2 2 121 2" xfId="2315" xr:uid="{00000000-0005-0000-0000-000071040000}"/>
    <cellStyle name="Обычный 2 3 2 2 121 3" xfId="3740" xr:uid="{00000000-0005-0000-0000-000072040000}"/>
    <cellStyle name="Обычный 2 3 2 2 122" xfId="459" xr:uid="{00000000-0005-0000-0000-000073040000}"/>
    <cellStyle name="Обычный 2 3 2 2 122 2" xfId="2318" xr:uid="{00000000-0005-0000-0000-000074040000}"/>
    <cellStyle name="Обычный 2 3 2 2 122 3" xfId="3743" xr:uid="{00000000-0005-0000-0000-000075040000}"/>
    <cellStyle name="Обычный 2 3 2 2 123" xfId="462" xr:uid="{00000000-0005-0000-0000-000076040000}"/>
    <cellStyle name="Обычный 2 3 2 2 123 2" xfId="2321" xr:uid="{00000000-0005-0000-0000-000077040000}"/>
    <cellStyle name="Обычный 2 3 2 2 123 3" xfId="3746" xr:uid="{00000000-0005-0000-0000-000078040000}"/>
    <cellStyle name="Обычный 2 3 2 2 124" xfId="465" xr:uid="{00000000-0005-0000-0000-000079040000}"/>
    <cellStyle name="Обычный 2 3 2 2 124 2" xfId="2324" xr:uid="{00000000-0005-0000-0000-00007A040000}"/>
    <cellStyle name="Обычный 2 3 2 2 124 3" xfId="3749" xr:uid="{00000000-0005-0000-0000-00007B040000}"/>
    <cellStyle name="Обычный 2 3 2 2 125" xfId="468" xr:uid="{00000000-0005-0000-0000-00007C040000}"/>
    <cellStyle name="Обычный 2 3 2 2 125 2" xfId="2327" xr:uid="{00000000-0005-0000-0000-00007D040000}"/>
    <cellStyle name="Обычный 2 3 2 2 125 3" xfId="3752" xr:uid="{00000000-0005-0000-0000-00007E040000}"/>
    <cellStyle name="Обычный 2 3 2 2 126" xfId="471" xr:uid="{00000000-0005-0000-0000-00007F040000}"/>
    <cellStyle name="Обычный 2 3 2 2 126 2" xfId="2330" xr:uid="{00000000-0005-0000-0000-000080040000}"/>
    <cellStyle name="Обычный 2 3 2 2 126 3" xfId="3755" xr:uid="{00000000-0005-0000-0000-000081040000}"/>
    <cellStyle name="Обычный 2 3 2 2 127" xfId="474" xr:uid="{00000000-0005-0000-0000-000082040000}"/>
    <cellStyle name="Обычный 2 3 2 2 127 2" xfId="2333" xr:uid="{00000000-0005-0000-0000-000083040000}"/>
    <cellStyle name="Обычный 2 3 2 2 127 3" xfId="3758" xr:uid="{00000000-0005-0000-0000-000084040000}"/>
    <cellStyle name="Обычный 2 3 2 2 128" xfId="477" xr:uid="{00000000-0005-0000-0000-000085040000}"/>
    <cellStyle name="Обычный 2 3 2 2 128 2" xfId="2336" xr:uid="{00000000-0005-0000-0000-000086040000}"/>
    <cellStyle name="Обычный 2 3 2 2 128 3" xfId="3761" xr:uid="{00000000-0005-0000-0000-000087040000}"/>
    <cellStyle name="Обычный 2 3 2 2 129" xfId="480" xr:uid="{00000000-0005-0000-0000-000088040000}"/>
    <cellStyle name="Обычный 2 3 2 2 129 2" xfId="2339" xr:uid="{00000000-0005-0000-0000-000089040000}"/>
    <cellStyle name="Обычный 2 3 2 2 129 3" xfId="3764" xr:uid="{00000000-0005-0000-0000-00008A040000}"/>
    <cellStyle name="Обычный 2 3 2 2 13" xfId="225" xr:uid="{00000000-0005-0000-0000-00008B040000}"/>
    <cellStyle name="Обычный 2 3 2 2 13 2" xfId="753" xr:uid="{00000000-0005-0000-0000-00008C040000}"/>
    <cellStyle name="Обычный 2 3 2 2 13 2 2" xfId="1759" xr:uid="{00000000-0005-0000-0000-00008D040000}"/>
    <cellStyle name="Обычный 2 3 2 2 13 2 3" xfId="3184" xr:uid="{00000000-0005-0000-0000-00008E040000}"/>
    <cellStyle name="Обычный 2 3 2 2 13 3" xfId="1190" xr:uid="{00000000-0005-0000-0000-00008F040000}"/>
    <cellStyle name="Обычный 2 3 2 2 13 4" xfId="2616" xr:uid="{00000000-0005-0000-0000-000090040000}"/>
    <cellStyle name="Обычный 2 3 2 2 130" xfId="483" xr:uid="{00000000-0005-0000-0000-000091040000}"/>
    <cellStyle name="Обычный 2 3 2 2 130 2" xfId="2342" xr:uid="{00000000-0005-0000-0000-000092040000}"/>
    <cellStyle name="Обычный 2 3 2 2 130 3" xfId="3767" xr:uid="{00000000-0005-0000-0000-000093040000}"/>
    <cellStyle name="Обычный 2 3 2 2 131" xfId="486" xr:uid="{00000000-0005-0000-0000-000094040000}"/>
    <cellStyle name="Обычный 2 3 2 2 131 2" xfId="2345" xr:uid="{00000000-0005-0000-0000-000095040000}"/>
    <cellStyle name="Обычный 2 3 2 2 131 3" xfId="3770" xr:uid="{00000000-0005-0000-0000-000096040000}"/>
    <cellStyle name="Обычный 2 3 2 2 132" xfId="489" xr:uid="{00000000-0005-0000-0000-000097040000}"/>
    <cellStyle name="Обычный 2 3 2 2 132 2" xfId="2348" xr:uid="{00000000-0005-0000-0000-000098040000}"/>
    <cellStyle name="Обычный 2 3 2 2 132 3" xfId="3773" xr:uid="{00000000-0005-0000-0000-000099040000}"/>
    <cellStyle name="Обычный 2 3 2 2 133" xfId="492" xr:uid="{00000000-0005-0000-0000-00009A040000}"/>
    <cellStyle name="Обычный 2 3 2 2 133 2" xfId="2351" xr:uid="{00000000-0005-0000-0000-00009B040000}"/>
    <cellStyle name="Обычный 2 3 2 2 133 3" xfId="3776" xr:uid="{00000000-0005-0000-0000-00009C040000}"/>
    <cellStyle name="Обычный 2 3 2 2 134" xfId="495" xr:uid="{00000000-0005-0000-0000-00009D040000}"/>
    <cellStyle name="Обычный 2 3 2 2 134 2" xfId="2354" xr:uid="{00000000-0005-0000-0000-00009E040000}"/>
    <cellStyle name="Обычный 2 3 2 2 134 3" xfId="3779" xr:uid="{00000000-0005-0000-0000-00009F040000}"/>
    <cellStyle name="Обычный 2 3 2 2 135" xfId="498" xr:uid="{00000000-0005-0000-0000-0000A0040000}"/>
    <cellStyle name="Обычный 2 3 2 2 135 2" xfId="2357" xr:uid="{00000000-0005-0000-0000-0000A1040000}"/>
    <cellStyle name="Обычный 2 3 2 2 135 3" xfId="3782" xr:uid="{00000000-0005-0000-0000-0000A2040000}"/>
    <cellStyle name="Обычный 2 3 2 2 136" xfId="501" xr:uid="{00000000-0005-0000-0000-0000A3040000}"/>
    <cellStyle name="Обычный 2 3 2 2 136 2" xfId="2360" xr:uid="{00000000-0005-0000-0000-0000A4040000}"/>
    <cellStyle name="Обычный 2 3 2 2 136 3" xfId="3785" xr:uid="{00000000-0005-0000-0000-0000A5040000}"/>
    <cellStyle name="Обычный 2 3 2 2 137" xfId="504" xr:uid="{00000000-0005-0000-0000-0000A6040000}"/>
    <cellStyle name="Обычный 2 3 2 2 137 2" xfId="2363" xr:uid="{00000000-0005-0000-0000-0000A7040000}"/>
    <cellStyle name="Обычный 2 3 2 2 137 3" xfId="3788" xr:uid="{00000000-0005-0000-0000-0000A8040000}"/>
    <cellStyle name="Обычный 2 3 2 2 138" xfId="507" xr:uid="{00000000-0005-0000-0000-0000A9040000}"/>
    <cellStyle name="Обычный 2 3 2 2 138 2" xfId="2366" xr:uid="{00000000-0005-0000-0000-0000AA040000}"/>
    <cellStyle name="Обычный 2 3 2 2 138 3" xfId="3791" xr:uid="{00000000-0005-0000-0000-0000AB040000}"/>
    <cellStyle name="Обычный 2 3 2 2 139" xfId="510" xr:uid="{00000000-0005-0000-0000-0000AC040000}"/>
    <cellStyle name="Обычный 2 3 2 2 139 2" xfId="2369" xr:uid="{00000000-0005-0000-0000-0000AD040000}"/>
    <cellStyle name="Обычный 2 3 2 2 139 3" xfId="3794" xr:uid="{00000000-0005-0000-0000-0000AE040000}"/>
    <cellStyle name="Обычный 2 3 2 2 14" xfId="226" xr:uid="{00000000-0005-0000-0000-0000AF040000}"/>
    <cellStyle name="Обычный 2 3 2 2 14 2" xfId="756" xr:uid="{00000000-0005-0000-0000-0000B0040000}"/>
    <cellStyle name="Обычный 2 3 2 2 14 2 2" xfId="1762" xr:uid="{00000000-0005-0000-0000-0000B1040000}"/>
    <cellStyle name="Обычный 2 3 2 2 14 2 3" xfId="3187" xr:uid="{00000000-0005-0000-0000-0000B2040000}"/>
    <cellStyle name="Обычный 2 3 2 2 14 3" xfId="1193" xr:uid="{00000000-0005-0000-0000-0000B3040000}"/>
    <cellStyle name="Обычный 2 3 2 2 14 4" xfId="2619" xr:uid="{00000000-0005-0000-0000-0000B4040000}"/>
    <cellStyle name="Обычный 2 3 2 2 140" xfId="513" xr:uid="{00000000-0005-0000-0000-0000B5040000}"/>
    <cellStyle name="Обычный 2 3 2 2 140 2" xfId="2372" xr:uid="{00000000-0005-0000-0000-0000B6040000}"/>
    <cellStyle name="Обычный 2 3 2 2 140 3" xfId="3797" xr:uid="{00000000-0005-0000-0000-0000B7040000}"/>
    <cellStyle name="Обычный 2 3 2 2 141" xfId="516" xr:uid="{00000000-0005-0000-0000-0000B8040000}"/>
    <cellStyle name="Обычный 2 3 2 2 141 2" xfId="2375" xr:uid="{00000000-0005-0000-0000-0000B9040000}"/>
    <cellStyle name="Обычный 2 3 2 2 141 3" xfId="3800" xr:uid="{00000000-0005-0000-0000-0000BA040000}"/>
    <cellStyle name="Обычный 2 3 2 2 142" xfId="519" xr:uid="{00000000-0005-0000-0000-0000BB040000}"/>
    <cellStyle name="Обычный 2 3 2 2 142 2" xfId="2378" xr:uid="{00000000-0005-0000-0000-0000BC040000}"/>
    <cellStyle name="Обычный 2 3 2 2 142 3" xfId="3803" xr:uid="{00000000-0005-0000-0000-0000BD040000}"/>
    <cellStyle name="Обычный 2 3 2 2 143" xfId="522" xr:uid="{00000000-0005-0000-0000-0000BE040000}"/>
    <cellStyle name="Обычный 2 3 2 2 143 2" xfId="2381" xr:uid="{00000000-0005-0000-0000-0000BF040000}"/>
    <cellStyle name="Обычный 2 3 2 2 143 3" xfId="3806" xr:uid="{00000000-0005-0000-0000-0000C0040000}"/>
    <cellStyle name="Обычный 2 3 2 2 144" xfId="525" xr:uid="{00000000-0005-0000-0000-0000C1040000}"/>
    <cellStyle name="Обычный 2 3 2 2 144 2" xfId="2384" xr:uid="{00000000-0005-0000-0000-0000C2040000}"/>
    <cellStyle name="Обычный 2 3 2 2 144 3" xfId="3809" xr:uid="{00000000-0005-0000-0000-0000C3040000}"/>
    <cellStyle name="Обычный 2 3 2 2 145" xfId="528" xr:uid="{00000000-0005-0000-0000-0000C4040000}"/>
    <cellStyle name="Обычный 2 3 2 2 145 2" xfId="2387" xr:uid="{00000000-0005-0000-0000-0000C5040000}"/>
    <cellStyle name="Обычный 2 3 2 2 145 3" xfId="3812" xr:uid="{00000000-0005-0000-0000-0000C6040000}"/>
    <cellStyle name="Обычный 2 3 2 2 146" xfId="531" xr:uid="{00000000-0005-0000-0000-0000C7040000}"/>
    <cellStyle name="Обычный 2 3 2 2 146 2" xfId="2390" xr:uid="{00000000-0005-0000-0000-0000C8040000}"/>
    <cellStyle name="Обычный 2 3 2 2 146 3" xfId="3815" xr:uid="{00000000-0005-0000-0000-0000C9040000}"/>
    <cellStyle name="Обычный 2 3 2 2 147" xfId="534" xr:uid="{00000000-0005-0000-0000-0000CA040000}"/>
    <cellStyle name="Обычный 2 3 2 2 147 2" xfId="2393" xr:uid="{00000000-0005-0000-0000-0000CB040000}"/>
    <cellStyle name="Обычный 2 3 2 2 147 3" xfId="3818" xr:uid="{00000000-0005-0000-0000-0000CC040000}"/>
    <cellStyle name="Обычный 2 3 2 2 148" xfId="537" xr:uid="{00000000-0005-0000-0000-0000CD040000}"/>
    <cellStyle name="Обычный 2 3 2 2 148 2" xfId="2396" xr:uid="{00000000-0005-0000-0000-0000CE040000}"/>
    <cellStyle name="Обычный 2 3 2 2 148 3" xfId="3821" xr:uid="{00000000-0005-0000-0000-0000CF040000}"/>
    <cellStyle name="Обычный 2 3 2 2 149" xfId="540" xr:uid="{00000000-0005-0000-0000-0000D0040000}"/>
    <cellStyle name="Обычный 2 3 2 2 149 2" xfId="2399" xr:uid="{00000000-0005-0000-0000-0000D1040000}"/>
    <cellStyle name="Обычный 2 3 2 2 149 3" xfId="3824" xr:uid="{00000000-0005-0000-0000-0000D2040000}"/>
    <cellStyle name="Обычный 2 3 2 2 15" xfId="227" xr:uid="{00000000-0005-0000-0000-0000D3040000}"/>
    <cellStyle name="Обычный 2 3 2 2 15 2" xfId="759" xr:uid="{00000000-0005-0000-0000-0000D4040000}"/>
    <cellStyle name="Обычный 2 3 2 2 15 2 2" xfId="1765" xr:uid="{00000000-0005-0000-0000-0000D5040000}"/>
    <cellStyle name="Обычный 2 3 2 2 15 2 3" xfId="3190" xr:uid="{00000000-0005-0000-0000-0000D6040000}"/>
    <cellStyle name="Обычный 2 3 2 2 15 3" xfId="1196" xr:uid="{00000000-0005-0000-0000-0000D7040000}"/>
    <cellStyle name="Обычный 2 3 2 2 15 4" xfId="2622" xr:uid="{00000000-0005-0000-0000-0000D8040000}"/>
    <cellStyle name="Обычный 2 3 2 2 150" xfId="543" xr:uid="{00000000-0005-0000-0000-0000D9040000}"/>
    <cellStyle name="Обычный 2 3 2 2 150 2" xfId="2405" xr:uid="{00000000-0005-0000-0000-0000DA040000}"/>
    <cellStyle name="Обычный 2 3 2 2 150 3" xfId="3828" xr:uid="{00000000-0005-0000-0000-0000DB040000}"/>
    <cellStyle name="Обычный 2 3 2 2 151" xfId="546" xr:uid="{00000000-0005-0000-0000-0000DC040000}"/>
    <cellStyle name="Обычный 2 3 2 2 151 2" xfId="1505" xr:uid="{00000000-0005-0000-0000-0000DD040000}"/>
    <cellStyle name="Обычный 2 3 2 2 151 3" xfId="2931" xr:uid="{00000000-0005-0000-0000-0000DE040000}"/>
    <cellStyle name="Обычный 2 3 2 2 152" xfId="549" xr:uid="{00000000-0005-0000-0000-0000DF040000}"/>
    <cellStyle name="Обычный 2 3 2 2 153" xfId="552" xr:uid="{00000000-0005-0000-0000-0000E0040000}"/>
    <cellStyle name="Обычный 2 3 2 2 154" xfId="555" xr:uid="{00000000-0005-0000-0000-0000E1040000}"/>
    <cellStyle name="Обычный 2 3 2 2 155" xfId="558" xr:uid="{00000000-0005-0000-0000-0000E2040000}"/>
    <cellStyle name="Обычный 2 3 2 2 156" xfId="561" xr:uid="{00000000-0005-0000-0000-0000E3040000}"/>
    <cellStyle name="Обычный 2 3 2 2 157" xfId="564" xr:uid="{00000000-0005-0000-0000-0000E4040000}"/>
    <cellStyle name="Обычный 2 3 2 2 158" xfId="567" xr:uid="{00000000-0005-0000-0000-0000E5040000}"/>
    <cellStyle name="Обычный 2 3 2 2 159" xfId="570" xr:uid="{00000000-0005-0000-0000-0000E6040000}"/>
    <cellStyle name="Обычный 2 3 2 2 16" xfId="228" xr:uid="{00000000-0005-0000-0000-0000E7040000}"/>
    <cellStyle name="Обычный 2 3 2 2 16 2" xfId="762" xr:uid="{00000000-0005-0000-0000-0000E8040000}"/>
    <cellStyle name="Обычный 2 3 2 2 16 2 2" xfId="1768" xr:uid="{00000000-0005-0000-0000-0000E9040000}"/>
    <cellStyle name="Обычный 2 3 2 2 16 2 3" xfId="3193" xr:uid="{00000000-0005-0000-0000-0000EA040000}"/>
    <cellStyle name="Обычный 2 3 2 2 16 3" xfId="1199" xr:uid="{00000000-0005-0000-0000-0000EB040000}"/>
    <cellStyle name="Обычный 2 3 2 2 16 4" xfId="2625" xr:uid="{00000000-0005-0000-0000-0000EC040000}"/>
    <cellStyle name="Обычный 2 3 2 2 160" xfId="573" xr:uid="{00000000-0005-0000-0000-0000ED040000}"/>
    <cellStyle name="Обычный 2 3 2 2 161" xfId="576" xr:uid="{00000000-0005-0000-0000-0000EE040000}"/>
    <cellStyle name="Обычный 2 3 2 2 162" xfId="579" xr:uid="{00000000-0005-0000-0000-0000EF040000}"/>
    <cellStyle name="Обычный 2 3 2 2 163" xfId="582" xr:uid="{00000000-0005-0000-0000-0000F0040000}"/>
    <cellStyle name="Обычный 2 3 2 2 164" xfId="585" xr:uid="{00000000-0005-0000-0000-0000F1040000}"/>
    <cellStyle name="Обычный 2 3 2 2 165" xfId="588" xr:uid="{00000000-0005-0000-0000-0000F2040000}"/>
    <cellStyle name="Обычный 2 3 2 2 166" xfId="591" xr:uid="{00000000-0005-0000-0000-0000F3040000}"/>
    <cellStyle name="Обычный 2 3 2 2 167" xfId="594" xr:uid="{00000000-0005-0000-0000-0000F4040000}"/>
    <cellStyle name="Обычный 2 3 2 2 168" xfId="597" xr:uid="{00000000-0005-0000-0000-0000F5040000}"/>
    <cellStyle name="Обычный 2 3 2 2 169" xfId="600" xr:uid="{00000000-0005-0000-0000-0000F6040000}"/>
    <cellStyle name="Обычный 2 3 2 2 17" xfId="230" xr:uid="{00000000-0005-0000-0000-0000F7040000}"/>
    <cellStyle name="Обычный 2 3 2 2 17 2" xfId="765" xr:uid="{00000000-0005-0000-0000-0000F8040000}"/>
    <cellStyle name="Обычный 2 3 2 2 17 2 2" xfId="1771" xr:uid="{00000000-0005-0000-0000-0000F9040000}"/>
    <cellStyle name="Обычный 2 3 2 2 17 2 3" xfId="3196" xr:uid="{00000000-0005-0000-0000-0000FA040000}"/>
    <cellStyle name="Обычный 2 3 2 2 17 3" xfId="1202" xr:uid="{00000000-0005-0000-0000-0000FB040000}"/>
    <cellStyle name="Обычный 2 3 2 2 17 4" xfId="2628" xr:uid="{00000000-0005-0000-0000-0000FC040000}"/>
    <cellStyle name="Обычный 2 3 2 2 170" xfId="603" xr:uid="{00000000-0005-0000-0000-0000FD040000}"/>
    <cellStyle name="Обычный 2 3 2 2 171" xfId="606" xr:uid="{00000000-0005-0000-0000-0000FE040000}"/>
    <cellStyle name="Обычный 2 3 2 2 172" xfId="609" xr:uid="{00000000-0005-0000-0000-0000FF040000}"/>
    <cellStyle name="Обычный 2 3 2 2 173" xfId="612" xr:uid="{00000000-0005-0000-0000-000000050000}"/>
    <cellStyle name="Обычный 2 3 2 2 174" xfId="615" xr:uid="{00000000-0005-0000-0000-000001050000}"/>
    <cellStyle name="Обычный 2 3 2 2 175" xfId="618" xr:uid="{00000000-0005-0000-0000-000002050000}"/>
    <cellStyle name="Обычный 2 3 2 2 176" xfId="621" xr:uid="{00000000-0005-0000-0000-000003050000}"/>
    <cellStyle name="Обычный 2 3 2 2 177" xfId="624" xr:uid="{00000000-0005-0000-0000-000004050000}"/>
    <cellStyle name="Обычный 2 3 2 2 178" xfId="627" xr:uid="{00000000-0005-0000-0000-000005050000}"/>
    <cellStyle name="Обычный 2 3 2 2 179" xfId="630" xr:uid="{00000000-0005-0000-0000-000006050000}"/>
    <cellStyle name="Обычный 2 3 2 2 18" xfId="232" xr:uid="{00000000-0005-0000-0000-000007050000}"/>
    <cellStyle name="Обычный 2 3 2 2 18 2" xfId="768" xr:uid="{00000000-0005-0000-0000-000008050000}"/>
    <cellStyle name="Обычный 2 3 2 2 18 2 2" xfId="1774" xr:uid="{00000000-0005-0000-0000-000009050000}"/>
    <cellStyle name="Обычный 2 3 2 2 18 2 3" xfId="3199" xr:uid="{00000000-0005-0000-0000-00000A050000}"/>
    <cellStyle name="Обычный 2 3 2 2 18 3" xfId="1205" xr:uid="{00000000-0005-0000-0000-00000B050000}"/>
    <cellStyle name="Обычный 2 3 2 2 18 4" xfId="2631" xr:uid="{00000000-0005-0000-0000-00000C050000}"/>
    <cellStyle name="Обычный 2 3 2 2 180" xfId="634" xr:uid="{00000000-0005-0000-0000-00000D050000}"/>
    <cellStyle name="Обычный 2 3 2 2 181" xfId="638" xr:uid="{00000000-0005-0000-0000-00000E050000}"/>
    <cellStyle name="Обычный 2 3 2 2 182" xfId="641" xr:uid="{00000000-0005-0000-0000-00000F050000}"/>
    <cellStyle name="Обычный 2 3 2 2 183" xfId="644" xr:uid="{00000000-0005-0000-0000-000010050000}"/>
    <cellStyle name="Обычный 2 3 2 2 184" xfId="647" xr:uid="{00000000-0005-0000-0000-000011050000}"/>
    <cellStyle name="Обычный 2 3 2 2 185" xfId="650" xr:uid="{00000000-0005-0000-0000-000012050000}"/>
    <cellStyle name="Обычный 2 3 2 2 186" xfId="653" xr:uid="{00000000-0005-0000-0000-000013050000}"/>
    <cellStyle name="Обычный 2 3 2 2 187" xfId="656" xr:uid="{00000000-0005-0000-0000-000014050000}"/>
    <cellStyle name="Обычный 2 3 2 2 188" xfId="659" xr:uid="{00000000-0005-0000-0000-000015050000}"/>
    <cellStyle name="Обычный 2 3 2 2 189" xfId="662" xr:uid="{00000000-0005-0000-0000-000016050000}"/>
    <cellStyle name="Обычный 2 3 2 2 19" xfId="234" xr:uid="{00000000-0005-0000-0000-000017050000}"/>
    <cellStyle name="Обычный 2 3 2 2 19 2" xfId="771" xr:uid="{00000000-0005-0000-0000-000018050000}"/>
    <cellStyle name="Обычный 2 3 2 2 19 2 2" xfId="1777" xr:uid="{00000000-0005-0000-0000-000019050000}"/>
    <cellStyle name="Обычный 2 3 2 2 19 2 3" xfId="3202" xr:uid="{00000000-0005-0000-0000-00001A050000}"/>
    <cellStyle name="Обычный 2 3 2 2 19 3" xfId="1208" xr:uid="{00000000-0005-0000-0000-00001B050000}"/>
    <cellStyle name="Обычный 2 3 2 2 19 4" xfId="2634" xr:uid="{00000000-0005-0000-0000-00001C050000}"/>
    <cellStyle name="Обычный 2 3 2 2 190" xfId="667" xr:uid="{00000000-0005-0000-0000-00001D050000}"/>
    <cellStyle name="Обычный 2 3 2 2 191" xfId="1075" xr:uid="{00000000-0005-0000-0000-00001E050000}"/>
    <cellStyle name="Обычный 2 3 2 2 192" xfId="2502" xr:uid="{00000000-0005-0000-0000-00001F050000}"/>
    <cellStyle name="Обычный 2 3 2 2 193" xfId="155" xr:uid="{00000000-0005-0000-0000-000020050000}"/>
    <cellStyle name="Обычный 2 3 2 2 2" xfId="37" xr:uid="{00000000-0005-0000-0000-000021050000}"/>
    <cellStyle name="Обычный 2 3 2 2 2 10" xfId="2528" xr:uid="{00000000-0005-0000-0000-000022050000}"/>
    <cellStyle name="Обычный 2 3 2 2 2 11" xfId="159" xr:uid="{00000000-0005-0000-0000-000023050000}"/>
    <cellStyle name="Обычный 2 3 2 2 2 2" xfId="59" xr:uid="{00000000-0005-0000-0000-000024050000}"/>
    <cellStyle name="Обычный 2 3 2 2 2 2 2" xfId="1602" xr:uid="{00000000-0005-0000-0000-000025050000}"/>
    <cellStyle name="Обычный 2 3 2 2 2 2 2 2" xfId="2132" xr:uid="{00000000-0005-0000-0000-000026050000}"/>
    <cellStyle name="Обычный 2 3 2 2 2 2 2 2 2" xfId="3557" xr:uid="{00000000-0005-0000-0000-000027050000}"/>
    <cellStyle name="Обычный 2 3 2 2 2 2 2 3" xfId="3028" xr:uid="{00000000-0005-0000-0000-000028050000}"/>
    <cellStyle name="Обычный 2 3 2 2 2 2 3" xfId="1696" xr:uid="{00000000-0005-0000-0000-000029050000}"/>
    <cellStyle name="Обычный 2 3 2 2 2 2 3 2" xfId="2226" xr:uid="{00000000-0005-0000-0000-00002A050000}"/>
    <cellStyle name="Обычный 2 3 2 2 2 2 3 2 2" xfId="3651" xr:uid="{00000000-0005-0000-0000-00002B050000}"/>
    <cellStyle name="Обычный 2 3 2 2 2 2 3 3" xfId="3122" xr:uid="{00000000-0005-0000-0000-00002C050000}"/>
    <cellStyle name="Обычный 2 3 2 2 2 2 4" xfId="2083" xr:uid="{00000000-0005-0000-0000-00002D050000}"/>
    <cellStyle name="Обычный 2 3 2 2 2 2 4 2" xfId="3508" xr:uid="{00000000-0005-0000-0000-00002E050000}"/>
    <cellStyle name="Обычный 2 3 2 2 2 2 5" xfId="2429" xr:uid="{00000000-0005-0000-0000-00002F050000}"/>
    <cellStyle name="Обычный 2 3 2 2 2 2 5 2" xfId="3852" xr:uid="{00000000-0005-0000-0000-000030050000}"/>
    <cellStyle name="Обычный 2 3 2 2 2 2 6" xfId="1553" xr:uid="{00000000-0005-0000-0000-000031050000}"/>
    <cellStyle name="Обычный 2 3 2 2 2 2 6 2" xfId="2979" xr:uid="{00000000-0005-0000-0000-000032050000}"/>
    <cellStyle name="Обычный 2 3 2 2 2 2 7" xfId="1123" xr:uid="{00000000-0005-0000-0000-000033050000}"/>
    <cellStyle name="Обычный 2 3 2 2 2 2 8" xfId="2550" xr:uid="{00000000-0005-0000-0000-000034050000}"/>
    <cellStyle name="Обычный 2 3 2 2 2 2 9" xfId="191" xr:uid="{00000000-0005-0000-0000-000035050000}"/>
    <cellStyle name="Обычный 2 3 2 2 2 3" xfId="74" xr:uid="{00000000-0005-0000-0000-000036050000}"/>
    <cellStyle name="Обычный 2 3 2 2 2 3 2" xfId="1720" xr:uid="{00000000-0005-0000-0000-000037050000}"/>
    <cellStyle name="Обычный 2 3 2 2 2 3 2 2" xfId="2249" xr:uid="{00000000-0005-0000-0000-000038050000}"/>
    <cellStyle name="Обычный 2 3 2 2 2 3 2 2 2" xfId="3674" xr:uid="{00000000-0005-0000-0000-000039050000}"/>
    <cellStyle name="Обычный 2 3 2 2 2 3 2 3" xfId="3145" xr:uid="{00000000-0005-0000-0000-00003A050000}"/>
    <cellStyle name="Обычный 2 3 2 2 2 3 3" xfId="2154" xr:uid="{00000000-0005-0000-0000-00003B050000}"/>
    <cellStyle name="Обычный 2 3 2 2 2 3 3 2" xfId="3579" xr:uid="{00000000-0005-0000-0000-00003C050000}"/>
    <cellStyle name="Обычный 2 3 2 2 2 3 4" xfId="2457" xr:uid="{00000000-0005-0000-0000-00003D050000}"/>
    <cellStyle name="Обычный 2 3 2 2 2 3 4 2" xfId="3878" xr:uid="{00000000-0005-0000-0000-00003E050000}"/>
    <cellStyle name="Обычный 2 3 2 2 2 3 5" xfId="1624" xr:uid="{00000000-0005-0000-0000-00003F050000}"/>
    <cellStyle name="Обычный 2 3 2 2 2 3 5 2" xfId="3050" xr:uid="{00000000-0005-0000-0000-000040050000}"/>
    <cellStyle name="Обычный 2 3 2 2 2 3 6" xfId="1135" xr:uid="{00000000-0005-0000-0000-000041050000}"/>
    <cellStyle name="Обычный 2 3 2 2 2 3 7" xfId="2562" xr:uid="{00000000-0005-0000-0000-000042050000}"/>
    <cellStyle name="Обычный 2 3 2 2 2 3 8" xfId="168" xr:uid="{00000000-0005-0000-0000-000043050000}"/>
    <cellStyle name="Обычный 2 3 2 2 2 4" xfId="130" xr:uid="{00000000-0005-0000-0000-000044050000}"/>
    <cellStyle name="Обычный 2 3 2 2 2 4 2" xfId="2110" xr:uid="{00000000-0005-0000-0000-000045050000}"/>
    <cellStyle name="Обычный 2 3 2 2 2 4 2 2" xfId="3535" xr:uid="{00000000-0005-0000-0000-000046050000}"/>
    <cellStyle name="Обычный 2 3 2 2 2 4 3" xfId="1580" xr:uid="{00000000-0005-0000-0000-000047050000}"/>
    <cellStyle name="Обычный 2 3 2 2 2 4 4" xfId="3006" xr:uid="{00000000-0005-0000-0000-000048050000}"/>
    <cellStyle name="Обычный 2 3 2 2 2 4 5" xfId="682" xr:uid="{00000000-0005-0000-0000-000049050000}"/>
    <cellStyle name="Обычный 2 3 2 2 2 5" xfId="1674" xr:uid="{00000000-0005-0000-0000-00004A050000}"/>
    <cellStyle name="Обычный 2 3 2 2 2 5 2" xfId="2204" xr:uid="{00000000-0005-0000-0000-00004B050000}"/>
    <cellStyle name="Обычный 2 3 2 2 2 5 2 2" xfId="3629" xr:uid="{00000000-0005-0000-0000-00004C050000}"/>
    <cellStyle name="Обычный 2 3 2 2 2 5 3" xfId="3100" xr:uid="{00000000-0005-0000-0000-00004D050000}"/>
    <cellStyle name="Обычный 2 3 2 2 2 6" xfId="2061" xr:uid="{00000000-0005-0000-0000-00004E050000}"/>
    <cellStyle name="Обычный 2 3 2 2 2 6 2" xfId="3486" xr:uid="{00000000-0005-0000-0000-00004F050000}"/>
    <cellStyle name="Обычный 2 3 2 2 2 7" xfId="2406" xr:uid="{00000000-0005-0000-0000-000050050000}"/>
    <cellStyle name="Обычный 2 3 2 2 2 7 2" xfId="3829" xr:uid="{00000000-0005-0000-0000-000051050000}"/>
    <cellStyle name="Обычный 2 3 2 2 2 8" xfId="1531" xr:uid="{00000000-0005-0000-0000-000052050000}"/>
    <cellStyle name="Обычный 2 3 2 2 2 8 2" xfId="2957" xr:uid="{00000000-0005-0000-0000-000053050000}"/>
    <cellStyle name="Обычный 2 3 2 2 2 9" xfId="1101" xr:uid="{00000000-0005-0000-0000-000054050000}"/>
    <cellStyle name="Обычный 2 3 2 2 20" xfId="240" xr:uid="{00000000-0005-0000-0000-000055050000}"/>
    <cellStyle name="Обычный 2 3 2 2 20 2" xfId="774" xr:uid="{00000000-0005-0000-0000-000056050000}"/>
    <cellStyle name="Обычный 2 3 2 2 20 2 2" xfId="1780" xr:uid="{00000000-0005-0000-0000-000057050000}"/>
    <cellStyle name="Обычный 2 3 2 2 20 2 3" xfId="3205" xr:uid="{00000000-0005-0000-0000-000058050000}"/>
    <cellStyle name="Обычный 2 3 2 2 20 3" xfId="1211" xr:uid="{00000000-0005-0000-0000-000059050000}"/>
    <cellStyle name="Обычный 2 3 2 2 20 4" xfId="2637" xr:uid="{00000000-0005-0000-0000-00005A050000}"/>
    <cellStyle name="Обычный 2 3 2 2 21" xfId="239" xr:uid="{00000000-0005-0000-0000-00005B050000}"/>
    <cellStyle name="Обычный 2 3 2 2 21 2" xfId="777" xr:uid="{00000000-0005-0000-0000-00005C050000}"/>
    <cellStyle name="Обычный 2 3 2 2 21 2 2" xfId="1783" xr:uid="{00000000-0005-0000-0000-00005D050000}"/>
    <cellStyle name="Обычный 2 3 2 2 21 2 3" xfId="3208" xr:uid="{00000000-0005-0000-0000-00005E050000}"/>
    <cellStyle name="Обычный 2 3 2 2 21 3" xfId="1214" xr:uid="{00000000-0005-0000-0000-00005F050000}"/>
    <cellStyle name="Обычный 2 3 2 2 21 4" xfId="2640" xr:uid="{00000000-0005-0000-0000-000060050000}"/>
    <cellStyle name="Обычный 2 3 2 2 22" xfId="236" xr:uid="{00000000-0005-0000-0000-000061050000}"/>
    <cellStyle name="Обычный 2 3 2 2 22 2" xfId="780" xr:uid="{00000000-0005-0000-0000-000062050000}"/>
    <cellStyle name="Обычный 2 3 2 2 22 2 2" xfId="1786" xr:uid="{00000000-0005-0000-0000-000063050000}"/>
    <cellStyle name="Обычный 2 3 2 2 22 2 3" xfId="3211" xr:uid="{00000000-0005-0000-0000-000064050000}"/>
    <cellStyle name="Обычный 2 3 2 2 22 3" xfId="1217" xr:uid="{00000000-0005-0000-0000-000065050000}"/>
    <cellStyle name="Обычный 2 3 2 2 22 4" xfId="2643" xr:uid="{00000000-0005-0000-0000-000066050000}"/>
    <cellStyle name="Обычный 2 3 2 2 23" xfId="242" xr:uid="{00000000-0005-0000-0000-000067050000}"/>
    <cellStyle name="Обычный 2 3 2 2 23 2" xfId="783" xr:uid="{00000000-0005-0000-0000-000068050000}"/>
    <cellStyle name="Обычный 2 3 2 2 23 2 2" xfId="1789" xr:uid="{00000000-0005-0000-0000-000069050000}"/>
    <cellStyle name="Обычный 2 3 2 2 23 2 3" xfId="3214" xr:uid="{00000000-0005-0000-0000-00006A050000}"/>
    <cellStyle name="Обычный 2 3 2 2 23 3" xfId="1220" xr:uid="{00000000-0005-0000-0000-00006B050000}"/>
    <cellStyle name="Обычный 2 3 2 2 23 4" xfId="2646" xr:uid="{00000000-0005-0000-0000-00006C050000}"/>
    <cellStyle name="Обычный 2 3 2 2 24" xfId="248" xr:uid="{00000000-0005-0000-0000-00006D050000}"/>
    <cellStyle name="Обычный 2 3 2 2 24 2" xfId="786" xr:uid="{00000000-0005-0000-0000-00006E050000}"/>
    <cellStyle name="Обычный 2 3 2 2 24 2 2" xfId="1792" xr:uid="{00000000-0005-0000-0000-00006F050000}"/>
    <cellStyle name="Обычный 2 3 2 2 24 2 3" xfId="3217" xr:uid="{00000000-0005-0000-0000-000070050000}"/>
    <cellStyle name="Обычный 2 3 2 2 24 3" xfId="1223" xr:uid="{00000000-0005-0000-0000-000071050000}"/>
    <cellStyle name="Обычный 2 3 2 2 24 4" xfId="2649" xr:uid="{00000000-0005-0000-0000-000072050000}"/>
    <cellStyle name="Обычный 2 3 2 2 25" xfId="247" xr:uid="{00000000-0005-0000-0000-000073050000}"/>
    <cellStyle name="Обычный 2 3 2 2 25 2" xfId="789" xr:uid="{00000000-0005-0000-0000-000074050000}"/>
    <cellStyle name="Обычный 2 3 2 2 25 2 2" xfId="1795" xr:uid="{00000000-0005-0000-0000-000075050000}"/>
    <cellStyle name="Обычный 2 3 2 2 25 2 3" xfId="3220" xr:uid="{00000000-0005-0000-0000-000076050000}"/>
    <cellStyle name="Обычный 2 3 2 2 25 3" xfId="1226" xr:uid="{00000000-0005-0000-0000-000077050000}"/>
    <cellStyle name="Обычный 2 3 2 2 25 4" xfId="2652" xr:uid="{00000000-0005-0000-0000-000078050000}"/>
    <cellStyle name="Обычный 2 3 2 2 26" xfId="246" xr:uid="{00000000-0005-0000-0000-000079050000}"/>
    <cellStyle name="Обычный 2 3 2 2 26 2" xfId="792" xr:uid="{00000000-0005-0000-0000-00007A050000}"/>
    <cellStyle name="Обычный 2 3 2 2 26 2 2" xfId="1798" xr:uid="{00000000-0005-0000-0000-00007B050000}"/>
    <cellStyle name="Обычный 2 3 2 2 26 2 3" xfId="3223" xr:uid="{00000000-0005-0000-0000-00007C050000}"/>
    <cellStyle name="Обычный 2 3 2 2 26 3" xfId="1229" xr:uid="{00000000-0005-0000-0000-00007D050000}"/>
    <cellStyle name="Обычный 2 3 2 2 26 4" xfId="2655" xr:uid="{00000000-0005-0000-0000-00007E050000}"/>
    <cellStyle name="Обычный 2 3 2 2 27" xfId="250" xr:uid="{00000000-0005-0000-0000-00007F050000}"/>
    <cellStyle name="Обычный 2 3 2 2 27 2" xfId="795" xr:uid="{00000000-0005-0000-0000-000080050000}"/>
    <cellStyle name="Обычный 2 3 2 2 27 2 2" xfId="1801" xr:uid="{00000000-0005-0000-0000-000081050000}"/>
    <cellStyle name="Обычный 2 3 2 2 27 2 3" xfId="3226" xr:uid="{00000000-0005-0000-0000-000082050000}"/>
    <cellStyle name="Обычный 2 3 2 2 27 3" xfId="1232" xr:uid="{00000000-0005-0000-0000-000083050000}"/>
    <cellStyle name="Обычный 2 3 2 2 27 4" xfId="2658" xr:uid="{00000000-0005-0000-0000-000084050000}"/>
    <cellStyle name="Обычный 2 3 2 2 28" xfId="252" xr:uid="{00000000-0005-0000-0000-000085050000}"/>
    <cellStyle name="Обычный 2 3 2 2 28 2" xfId="798" xr:uid="{00000000-0005-0000-0000-000086050000}"/>
    <cellStyle name="Обычный 2 3 2 2 28 2 2" xfId="1804" xr:uid="{00000000-0005-0000-0000-000087050000}"/>
    <cellStyle name="Обычный 2 3 2 2 28 2 3" xfId="3229" xr:uid="{00000000-0005-0000-0000-000088050000}"/>
    <cellStyle name="Обычный 2 3 2 2 28 3" xfId="1235" xr:uid="{00000000-0005-0000-0000-000089050000}"/>
    <cellStyle name="Обычный 2 3 2 2 28 4" xfId="2661" xr:uid="{00000000-0005-0000-0000-00008A050000}"/>
    <cellStyle name="Обычный 2 3 2 2 29" xfId="254" xr:uid="{00000000-0005-0000-0000-00008B050000}"/>
    <cellStyle name="Обычный 2 3 2 2 29 2" xfId="801" xr:uid="{00000000-0005-0000-0000-00008C050000}"/>
    <cellStyle name="Обычный 2 3 2 2 29 2 2" xfId="1807" xr:uid="{00000000-0005-0000-0000-00008D050000}"/>
    <cellStyle name="Обычный 2 3 2 2 29 2 3" xfId="3232" xr:uid="{00000000-0005-0000-0000-00008E050000}"/>
    <cellStyle name="Обычный 2 3 2 2 29 3" xfId="1238" xr:uid="{00000000-0005-0000-0000-00008F050000}"/>
    <cellStyle name="Обычный 2 3 2 2 29 4" xfId="2664" xr:uid="{00000000-0005-0000-0000-000090050000}"/>
    <cellStyle name="Обычный 2 3 2 2 3" xfId="25" xr:uid="{00000000-0005-0000-0000-000091050000}"/>
    <cellStyle name="Обычный 2 3 2 2 3 2" xfId="179" xr:uid="{00000000-0005-0000-0000-000092050000}"/>
    <cellStyle name="Обычный 2 3 2 2 3 2 2" xfId="2098" xr:uid="{00000000-0005-0000-0000-000093050000}"/>
    <cellStyle name="Обычный 2 3 2 2 3 2 2 2" xfId="3523" xr:uid="{00000000-0005-0000-0000-000094050000}"/>
    <cellStyle name="Обычный 2 3 2 2 3 2 3" xfId="1568" xr:uid="{00000000-0005-0000-0000-000095050000}"/>
    <cellStyle name="Обычный 2 3 2 2 3 2 4" xfId="2994" xr:uid="{00000000-0005-0000-0000-000096050000}"/>
    <cellStyle name="Обычный 2 3 2 2 3 3" xfId="1662" xr:uid="{00000000-0005-0000-0000-000097050000}"/>
    <cellStyle name="Обычный 2 3 2 2 3 3 2" xfId="2192" xr:uid="{00000000-0005-0000-0000-000098050000}"/>
    <cellStyle name="Обычный 2 3 2 2 3 3 2 2" xfId="3617" xr:uid="{00000000-0005-0000-0000-000099050000}"/>
    <cellStyle name="Обычный 2 3 2 2 3 3 3" xfId="3088" xr:uid="{00000000-0005-0000-0000-00009A050000}"/>
    <cellStyle name="Обычный 2 3 2 2 3 4" xfId="2049" xr:uid="{00000000-0005-0000-0000-00009B050000}"/>
    <cellStyle name="Обычный 2 3 2 2 3 4 2" xfId="3474" xr:uid="{00000000-0005-0000-0000-00009C050000}"/>
    <cellStyle name="Обычный 2 3 2 2 3 5" xfId="2417" xr:uid="{00000000-0005-0000-0000-00009D050000}"/>
    <cellStyle name="Обычный 2 3 2 2 3 5 2" xfId="3840" xr:uid="{00000000-0005-0000-0000-00009E050000}"/>
    <cellStyle name="Обычный 2 3 2 2 3 6" xfId="1519" xr:uid="{00000000-0005-0000-0000-00009F050000}"/>
    <cellStyle name="Обычный 2 3 2 2 3 6 2" xfId="2945" xr:uid="{00000000-0005-0000-0000-0000A0050000}"/>
    <cellStyle name="Обычный 2 3 2 2 3 7" xfId="1089" xr:uid="{00000000-0005-0000-0000-0000A1050000}"/>
    <cellStyle name="Обычный 2 3 2 2 3 8" xfId="2516" xr:uid="{00000000-0005-0000-0000-0000A2050000}"/>
    <cellStyle name="Обычный 2 3 2 2 3 9" xfId="162" xr:uid="{00000000-0005-0000-0000-0000A3050000}"/>
    <cellStyle name="Обычный 2 3 2 2 30" xfId="256" xr:uid="{00000000-0005-0000-0000-0000A4050000}"/>
    <cellStyle name="Обычный 2 3 2 2 30 2" xfId="804" xr:uid="{00000000-0005-0000-0000-0000A5050000}"/>
    <cellStyle name="Обычный 2 3 2 2 30 2 2" xfId="1810" xr:uid="{00000000-0005-0000-0000-0000A6050000}"/>
    <cellStyle name="Обычный 2 3 2 2 30 2 3" xfId="3235" xr:uid="{00000000-0005-0000-0000-0000A7050000}"/>
    <cellStyle name="Обычный 2 3 2 2 30 3" xfId="1241" xr:uid="{00000000-0005-0000-0000-0000A8050000}"/>
    <cellStyle name="Обычный 2 3 2 2 30 4" xfId="2667" xr:uid="{00000000-0005-0000-0000-0000A9050000}"/>
    <cellStyle name="Обычный 2 3 2 2 31" xfId="258" xr:uid="{00000000-0005-0000-0000-0000AA050000}"/>
    <cellStyle name="Обычный 2 3 2 2 31 2" xfId="807" xr:uid="{00000000-0005-0000-0000-0000AB050000}"/>
    <cellStyle name="Обычный 2 3 2 2 31 2 2" xfId="1813" xr:uid="{00000000-0005-0000-0000-0000AC050000}"/>
    <cellStyle name="Обычный 2 3 2 2 31 2 3" xfId="3238" xr:uid="{00000000-0005-0000-0000-0000AD050000}"/>
    <cellStyle name="Обычный 2 3 2 2 31 3" xfId="1244" xr:uid="{00000000-0005-0000-0000-0000AE050000}"/>
    <cellStyle name="Обычный 2 3 2 2 31 4" xfId="2670" xr:uid="{00000000-0005-0000-0000-0000AF050000}"/>
    <cellStyle name="Обычный 2 3 2 2 32" xfId="260" xr:uid="{00000000-0005-0000-0000-0000B0050000}"/>
    <cellStyle name="Обычный 2 3 2 2 32 2" xfId="810" xr:uid="{00000000-0005-0000-0000-0000B1050000}"/>
    <cellStyle name="Обычный 2 3 2 2 32 2 2" xfId="1816" xr:uid="{00000000-0005-0000-0000-0000B2050000}"/>
    <cellStyle name="Обычный 2 3 2 2 32 2 3" xfId="3241" xr:uid="{00000000-0005-0000-0000-0000B3050000}"/>
    <cellStyle name="Обычный 2 3 2 2 32 3" xfId="1247" xr:uid="{00000000-0005-0000-0000-0000B4050000}"/>
    <cellStyle name="Обычный 2 3 2 2 32 4" xfId="2673" xr:uid="{00000000-0005-0000-0000-0000B5050000}"/>
    <cellStyle name="Обычный 2 3 2 2 33" xfId="262" xr:uid="{00000000-0005-0000-0000-0000B6050000}"/>
    <cellStyle name="Обычный 2 3 2 2 33 2" xfId="813" xr:uid="{00000000-0005-0000-0000-0000B7050000}"/>
    <cellStyle name="Обычный 2 3 2 2 33 2 2" xfId="1819" xr:uid="{00000000-0005-0000-0000-0000B8050000}"/>
    <cellStyle name="Обычный 2 3 2 2 33 2 3" xfId="3244" xr:uid="{00000000-0005-0000-0000-0000B9050000}"/>
    <cellStyle name="Обычный 2 3 2 2 33 3" xfId="1250" xr:uid="{00000000-0005-0000-0000-0000BA050000}"/>
    <cellStyle name="Обычный 2 3 2 2 33 4" xfId="2676" xr:uid="{00000000-0005-0000-0000-0000BB050000}"/>
    <cellStyle name="Обычный 2 3 2 2 34" xfId="264" xr:uid="{00000000-0005-0000-0000-0000BC050000}"/>
    <cellStyle name="Обычный 2 3 2 2 34 2" xfId="816" xr:uid="{00000000-0005-0000-0000-0000BD050000}"/>
    <cellStyle name="Обычный 2 3 2 2 34 2 2" xfId="1822" xr:uid="{00000000-0005-0000-0000-0000BE050000}"/>
    <cellStyle name="Обычный 2 3 2 2 34 2 3" xfId="3247" xr:uid="{00000000-0005-0000-0000-0000BF050000}"/>
    <cellStyle name="Обычный 2 3 2 2 34 3" xfId="1253" xr:uid="{00000000-0005-0000-0000-0000C0050000}"/>
    <cellStyle name="Обычный 2 3 2 2 34 4" xfId="2679" xr:uid="{00000000-0005-0000-0000-0000C1050000}"/>
    <cellStyle name="Обычный 2 3 2 2 35" xfId="266" xr:uid="{00000000-0005-0000-0000-0000C2050000}"/>
    <cellStyle name="Обычный 2 3 2 2 35 2" xfId="819" xr:uid="{00000000-0005-0000-0000-0000C3050000}"/>
    <cellStyle name="Обычный 2 3 2 2 35 2 2" xfId="1825" xr:uid="{00000000-0005-0000-0000-0000C4050000}"/>
    <cellStyle name="Обычный 2 3 2 2 35 2 3" xfId="3250" xr:uid="{00000000-0005-0000-0000-0000C5050000}"/>
    <cellStyle name="Обычный 2 3 2 2 35 3" xfId="1256" xr:uid="{00000000-0005-0000-0000-0000C6050000}"/>
    <cellStyle name="Обычный 2 3 2 2 35 4" xfId="2682" xr:uid="{00000000-0005-0000-0000-0000C7050000}"/>
    <cellStyle name="Обычный 2 3 2 2 36" xfId="268" xr:uid="{00000000-0005-0000-0000-0000C8050000}"/>
    <cellStyle name="Обычный 2 3 2 2 36 2" xfId="822" xr:uid="{00000000-0005-0000-0000-0000C9050000}"/>
    <cellStyle name="Обычный 2 3 2 2 36 2 2" xfId="1828" xr:uid="{00000000-0005-0000-0000-0000CA050000}"/>
    <cellStyle name="Обычный 2 3 2 2 36 2 3" xfId="3253" xr:uid="{00000000-0005-0000-0000-0000CB050000}"/>
    <cellStyle name="Обычный 2 3 2 2 36 3" xfId="1259" xr:uid="{00000000-0005-0000-0000-0000CC050000}"/>
    <cellStyle name="Обычный 2 3 2 2 36 4" xfId="2685" xr:uid="{00000000-0005-0000-0000-0000CD050000}"/>
    <cellStyle name="Обычный 2 3 2 2 37" xfId="270" xr:uid="{00000000-0005-0000-0000-0000CE050000}"/>
    <cellStyle name="Обычный 2 3 2 2 37 2" xfId="825" xr:uid="{00000000-0005-0000-0000-0000CF050000}"/>
    <cellStyle name="Обычный 2 3 2 2 37 2 2" xfId="1831" xr:uid="{00000000-0005-0000-0000-0000D0050000}"/>
    <cellStyle name="Обычный 2 3 2 2 37 2 3" xfId="3256" xr:uid="{00000000-0005-0000-0000-0000D1050000}"/>
    <cellStyle name="Обычный 2 3 2 2 37 3" xfId="1262" xr:uid="{00000000-0005-0000-0000-0000D2050000}"/>
    <cellStyle name="Обычный 2 3 2 2 37 4" xfId="2688" xr:uid="{00000000-0005-0000-0000-0000D3050000}"/>
    <cellStyle name="Обычный 2 3 2 2 38" xfId="276" xr:uid="{00000000-0005-0000-0000-0000D4050000}"/>
    <cellStyle name="Обычный 2 3 2 2 38 2" xfId="828" xr:uid="{00000000-0005-0000-0000-0000D5050000}"/>
    <cellStyle name="Обычный 2 3 2 2 38 2 2" xfId="1834" xr:uid="{00000000-0005-0000-0000-0000D6050000}"/>
    <cellStyle name="Обычный 2 3 2 2 38 2 3" xfId="3259" xr:uid="{00000000-0005-0000-0000-0000D7050000}"/>
    <cellStyle name="Обычный 2 3 2 2 38 3" xfId="1265" xr:uid="{00000000-0005-0000-0000-0000D8050000}"/>
    <cellStyle name="Обычный 2 3 2 2 38 4" xfId="2691" xr:uid="{00000000-0005-0000-0000-0000D9050000}"/>
    <cellStyle name="Обычный 2 3 2 2 39" xfId="275" xr:uid="{00000000-0005-0000-0000-0000DA050000}"/>
    <cellStyle name="Обычный 2 3 2 2 39 2" xfId="831" xr:uid="{00000000-0005-0000-0000-0000DB050000}"/>
    <cellStyle name="Обычный 2 3 2 2 39 2 2" xfId="1837" xr:uid="{00000000-0005-0000-0000-0000DC050000}"/>
    <cellStyle name="Обычный 2 3 2 2 39 2 3" xfId="3262" xr:uid="{00000000-0005-0000-0000-0000DD050000}"/>
    <cellStyle name="Обычный 2 3 2 2 39 3" xfId="1268" xr:uid="{00000000-0005-0000-0000-0000DE050000}"/>
    <cellStyle name="Обычный 2 3 2 2 39 4" xfId="2694" xr:uid="{00000000-0005-0000-0000-0000DF050000}"/>
    <cellStyle name="Обычный 2 3 2 2 4" xfId="73" xr:uid="{00000000-0005-0000-0000-0000E0050000}"/>
    <cellStyle name="Обычный 2 3 2 2 4 2" xfId="213" xr:uid="{00000000-0005-0000-0000-0000E1050000}"/>
    <cellStyle name="Обычный 2 3 2 2 4 2 2" xfId="2237" xr:uid="{00000000-0005-0000-0000-0000E2050000}"/>
    <cellStyle name="Обычный 2 3 2 2 4 2 2 2" xfId="3662" xr:uid="{00000000-0005-0000-0000-0000E3050000}"/>
    <cellStyle name="Обычный 2 3 2 2 4 2 3" xfId="1708" xr:uid="{00000000-0005-0000-0000-0000E4050000}"/>
    <cellStyle name="Обычный 2 3 2 2 4 2 4" xfId="3133" xr:uid="{00000000-0005-0000-0000-0000E5050000}"/>
    <cellStyle name="Обычный 2 3 2 2 4 3" xfId="2142" xr:uid="{00000000-0005-0000-0000-0000E6050000}"/>
    <cellStyle name="Обычный 2 3 2 2 4 3 2" xfId="3567" xr:uid="{00000000-0005-0000-0000-0000E7050000}"/>
    <cellStyle name="Обычный 2 3 2 2 4 4" xfId="2451" xr:uid="{00000000-0005-0000-0000-0000E8050000}"/>
    <cellStyle name="Обычный 2 3 2 2 4 4 2" xfId="3873" xr:uid="{00000000-0005-0000-0000-0000E9050000}"/>
    <cellStyle name="Обычный 2 3 2 2 4 5" xfId="1612" xr:uid="{00000000-0005-0000-0000-0000EA050000}"/>
    <cellStyle name="Обычный 2 3 2 2 4 5 2" xfId="3038" xr:uid="{00000000-0005-0000-0000-0000EB050000}"/>
    <cellStyle name="Обычный 2 3 2 2 4 6" xfId="1134" xr:uid="{00000000-0005-0000-0000-0000EC050000}"/>
    <cellStyle name="Обычный 2 3 2 2 4 7" xfId="2561" xr:uid="{00000000-0005-0000-0000-0000ED050000}"/>
    <cellStyle name="Обычный 2 3 2 2 4 8" xfId="158" xr:uid="{00000000-0005-0000-0000-0000EE050000}"/>
    <cellStyle name="Обычный 2 3 2 2 40" xfId="274" xr:uid="{00000000-0005-0000-0000-0000EF050000}"/>
    <cellStyle name="Обычный 2 3 2 2 40 2" xfId="834" xr:uid="{00000000-0005-0000-0000-0000F0050000}"/>
    <cellStyle name="Обычный 2 3 2 2 40 2 2" xfId="1840" xr:uid="{00000000-0005-0000-0000-0000F1050000}"/>
    <cellStyle name="Обычный 2 3 2 2 40 2 3" xfId="3265" xr:uid="{00000000-0005-0000-0000-0000F2050000}"/>
    <cellStyle name="Обычный 2 3 2 2 40 3" xfId="1271" xr:uid="{00000000-0005-0000-0000-0000F3050000}"/>
    <cellStyle name="Обычный 2 3 2 2 40 4" xfId="2697" xr:uid="{00000000-0005-0000-0000-0000F4050000}"/>
    <cellStyle name="Обычный 2 3 2 2 41" xfId="278" xr:uid="{00000000-0005-0000-0000-0000F5050000}"/>
    <cellStyle name="Обычный 2 3 2 2 41 2" xfId="837" xr:uid="{00000000-0005-0000-0000-0000F6050000}"/>
    <cellStyle name="Обычный 2 3 2 2 41 2 2" xfId="1843" xr:uid="{00000000-0005-0000-0000-0000F7050000}"/>
    <cellStyle name="Обычный 2 3 2 2 41 2 3" xfId="3268" xr:uid="{00000000-0005-0000-0000-0000F8050000}"/>
    <cellStyle name="Обычный 2 3 2 2 41 3" xfId="1274" xr:uid="{00000000-0005-0000-0000-0000F9050000}"/>
    <cellStyle name="Обычный 2 3 2 2 41 4" xfId="2700" xr:uid="{00000000-0005-0000-0000-0000FA050000}"/>
    <cellStyle name="Обычный 2 3 2 2 42" xfId="280" xr:uid="{00000000-0005-0000-0000-0000FB050000}"/>
    <cellStyle name="Обычный 2 3 2 2 42 2" xfId="840" xr:uid="{00000000-0005-0000-0000-0000FC050000}"/>
    <cellStyle name="Обычный 2 3 2 2 42 2 2" xfId="1846" xr:uid="{00000000-0005-0000-0000-0000FD050000}"/>
    <cellStyle name="Обычный 2 3 2 2 42 2 3" xfId="3271" xr:uid="{00000000-0005-0000-0000-0000FE050000}"/>
    <cellStyle name="Обычный 2 3 2 2 42 3" xfId="1277" xr:uid="{00000000-0005-0000-0000-0000FF050000}"/>
    <cellStyle name="Обычный 2 3 2 2 42 4" xfId="2703" xr:uid="{00000000-0005-0000-0000-000000060000}"/>
    <cellStyle name="Обычный 2 3 2 2 43" xfId="282" xr:uid="{00000000-0005-0000-0000-000001060000}"/>
    <cellStyle name="Обычный 2 3 2 2 43 2" xfId="843" xr:uid="{00000000-0005-0000-0000-000002060000}"/>
    <cellStyle name="Обычный 2 3 2 2 43 2 2" xfId="1849" xr:uid="{00000000-0005-0000-0000-000003060000}"/>
    <cellStyle name="Обычный 2 3 2 2 43 2 3" xfId="3274" xr:uid="{00000000-0005-0000-0000-000004060000}"/>
    <cellStyle name="Обычный 2 3 2 2 43 3" xfId="1280" xr:uid="{00000000-0005-0000-0000-000005060000}"/>
    <cellStyle name="Обычный 2 3 2 2 43 4" xfId="2706" xr:uid="{00000000-0005-0000-0000-000006060000}"/>
    <cellStyle name="Обычный 2 3 2 2 44" xfId="284" xr:uid="{00000000-0005-0000-0000-000007060000}"/>
    <cellStyle name="Обычный 2 3 2 2 44 2" xfId="846" xr:uid="{00000000-0005-0000-0000-000008060000}"/>
    <cellStyle name="Обычный 2 3 2 2 44 2 2" xfId="1852" xr:uid="{00000000-0005-0000-0000-000009060000}"/>
    <cellStyle name="Обычный 2 3 2 2 44 2 3" xfId="3277" xr:uid="{00000000-0005-0000-0000-00000A060000}"/>
    <cellStyle name="Обычный 2 3 2 2 44 3" xfId="1283" xr:uid="{00000000-0005-0000-0000-00000B060000}"/>
    <cellStyle name="Обычный 2 3 2 2 44 4" xfId="2709" xr:uid="{00000000-0005-0000-0000-00000C060000}"/>
    <cellStyle name="Обычный 2 3 2 2 45" xfId="286" xr:uid="{00000000-0005-0000-0000-00000D060000}"/>
    <cellStyle name="Обычный 2 3 2 2 45 2" xfId="849" xr:uid="{00000000-0005-0000-0000-00000E060000}"/>
    <cellStyle name="Обычный 2 3 2 2 45 2 2" xfId="1855" xr:uid="{00000000-0005-0000-0000-00000F060000}"/>
    <cellStyle name="Обычный 2 3 2 2 45 2 3" xfId="3280" xr:uid="{00000000-0005-0000-0000-000010060000}"/>
    <cellStyle name="Обычный 2 3 2 2 45 3" xfId="1286" xr:uid="{00000000-0005-0000-0000-000011060000}"/>
    <cellStyle name="Обычный 2 3 2 2 45 4" xfId="2712" xr:uid="{00000000-0005-0000-0000-000012060000}"/>
    <cellStyle name="Обычный 2 3 2 2 46" xfId="288" xr:uid="{00000000-0005-0000-0000-000013060000}"/>
    <cellStyle name="Обычный 2 3 2 2 46 2" xfId="852" xr:uid="{00000000-0005-0000-0000-000014060000}"/>
    <cellStyle name="Обычный 2 3 2 2 46 2 2" xfId="1858" xr:uid="{00000000-0005-0000-0000-000015060000}"/>
    <cellStyle name="Обычный 2 3 2 2 46 2 3" xfId="3283" xr:uid="{00000000-0005-0000-0000-000016060000}"/>
    <cellStyle name="Обычный 2 3 2 2 46 3" xfId="1289" xr:uid="{00000000-0005-0000-0000-000017060000}"/>
    <cellStyle name="Обычный 2 3 2 2 46 4" xfId="2715" xr:uid="{00000000-0005-0000-0000-000018060000}"/>
    <cellStyle name="Обычный 2 3 2 2 47" xfId="290" xr:uid="{00000000-0005-0000-0000-000019060000}"/>
    <cellStyle name="Обычный 2 3 2 2 47 2" xfId="855" xr:uid="{00000000-0005-0000-0000-00001A060000}"/>
    <cellStyle name="Обычный 2 3 2 2 47 2 2" xfId="1861" xr:uid="{00000000-0005-0000-0000-00001B060000}"/>
    <cellStyle name="Обычный 2 3 2 2 47 2 3" xfId="3286" xr:uid="{00000000-0005-0000-0000-00001C060000}"/>
    <cellStyle name="Обычный 2 3 2 2 47 3" xfId="1292" xr:uid="{00000000-0005-0000-0000-00001D060000}"/>
    <cellStyle name="Обычный 2 3 2 2 47 4" xfId="2718" xr:uid="{00000000-0005-0000-0000-00001E060000}"/>
    <cellStyle name="Обычный 2 3 2 2 48" xfId="292" xr:uid="{00000000-0005-0000-0000-00001F060000}"/>
    <cellStyle name="Обычный 2 3 2 2 48 2" xfId="858" xr:uid="{00000000-0005-0000-0000-000020060000}"/>
    <cellStyle name="Обычный 2 3 2 2 48 2 2" xfId="1864" xr:uid="{00000000-0005-0000-0000-000021060000}"/>
    <cellStyle name="Обычный 2 3 2 2 48 2 3" xfId="3289" xr:uid="{00000000-0005-0000-0000-000022060000}"/>
    <cellStyle name="Обычный 2 3 2 2 48 3" xfId="1295" xr:uid="{00000000-0005-0000-0000-000023060000}"/>
    <cellStyle name="Обычный 2 3 2 2 48 4" xfId="2721" xr:uid="{00000000-0005-0000-0000-000024060000}"/>
    <cellStyle name="Обычный 2 3 2 2 49" xfId="294" xr:uid="{00000000-0005-0000-0000-000025060000}"/>
    <cellStyle name="Обычный 2 3 2 2 49 2" xfId="861" xr:uid="{00000000-0005-0000-0000-000026060000}"/>
    <cellStyle name="Обычный 2 3 2 2 49 2 2" xfId="1867" xr:uid="{00000000-0005-0000-0000-000027060000}"/>
    <cellStyle name="Обычный 2 3 2 2 49 2 3" xfId="3292" xr:uid="{00000000-0005-0000-0000-000028060000}"/>
    <cellStyle name="Обычный 2 3 2 2 49 3" xfId="1298" xr:uid="{00000000-0005-0000-0000-000029060000}"/>
    <cellStyle name="Обычный 2 3 2 2 49 4" xfId="2724" xr:uid="{00000000-0005-0000-0000-00002A060000}"/>
    <cellStyle name="Обычный 2 3 2 2 5" xfId="118" xr:uid="{00000000-0005-0000-0000-00002B060000}"/>
    <cellStyle name="Обычный 2 3 2 2 5 2" xfId="729" xr:uid="{00000000-0005-0000-0000-00002C060000}"/>
    <cellStyle name="Обычный 2 3 2 2 5 2 2" xfId="2084" xr:uid="{00000000-0005-0000-0000-00002D060000}"/>
    <cellStyle name="Обычный 2 3 2 2 5 2 3" xfId="3509" xr:uid="{00000000-0005-0000-0000-00002E060000}"/>
    <cellStyle name="Обычный 2 3 2 2 5 3" xfId="2456" xr:uid="{00000000-0005-0000-0000-00002F060000}"/>
    <cellStyle name="Обычный 2 3 2 2 5 3 2" xfId="3877" xr:uid="{00000000-0005-0000-0000-000030060000}"/>
    <cellStyle name="Обычный 2 3 2 2 5 4" xfId="1554" xr:uid="{00000000-0005-0000-0000-000031060000}"/>
    <cellStyle name="Обычный 2 3 2 2 5 4 2" xfId="2980" xr:uid="{00000000-0005-0000-0000-000032060000}"/>
    <cellStyle name="Обычный 2 3 2 2 5 5" xfId="1166" xr:uid="{00000000-0005-0000-0000-000033060000}"/>
    <cellStyle name="Обычный 2 3 2 2 5 6" xfId="2592" xr:uid="{00000000-0005-0000-0000-000034060000}"/>
    <cellStyle name="Обычный 2 3 2 2 5 7" xfId="167" xr:uid="{00000000-0005-0000-0000-000035060000}"/>
    <cellStyle name="Обычный 2 3 2 2 50" xfId="296" xr:uid="{00000000-0005-0000-0000-000036060000}"/>
    <cellStyle name="Обычный 2 3 2 2 50 2" xfId="864" xr:uid="{00000000-0005-0000-0000-000037060000}"/>
    <cellStyle name="Обычный 2 3 2 2 50 2 2" xfId="1870" xr:uid="{00000000-0005-0000-0000-000038060000}"/>
    <cellStyle name="Обычный 2 3 2 2 50 2 3" xfId="3295" xr:uid="{00000000-0005-0000-0000-000039060000}"/>
    <cellStyle name="Обычный 2 3 2 2 50 3" xfId="1301" xr:uid="{00000000-0005-0000-0000-00003A060000}"/>
    <cellStyle name="Обычный 2 3 2 2 50 4" xfId="2727" xr:uid="{00000000-0005-0000-0000-00003B060000}"/>
    <cellStyle name="Обычный 2 3 2 2 51" xfId="298" xr:uid="{00000000-0005-0000-0000-00003C060000}"/>
    <cellStyle name="Обычный 2 3 2 2 51 2" xfId="867" xr:uid="{00000000-0005-0000-0000-00003D060000}"/>
    <cellStyle name="Обычный 2 3 2 2 51 2 2" xfId="1873" xr:uid="{00000000-0005-0000-0000-00003E060000}"/>
    <cellStyle name="Обычный 2 3 2 2 51 2 3" xfId="3298" xr:uid="{00000000-0005-0000-0000-00003F060000}"/>
    <cellStyle name="Обычный 2 3 2 2 51 3" xfId="1304" xr:uid="{00000000-0005-0000-0000-000040060000}"/>
    <cellStyle name="Обычный 2 3 2 2 51 4" xfId="2730" xr:uid="{00000000-0005-0000-0000-000041060000}"/>
    <cellStyle name="Обычный 2 3 2 2 52" xfId="300" xr:uid="{00000000-0005-0000-0000-000042060000}"/>
    <cellStyle name="Обычный 2 3 2 2 52 2" xfId="870" xr:uid="{00000000-0005-0000-0000-000043060000}"/>
    <cellStyle name="Обычный 2 3 2 2 52 2 2" xfId="1876" xr:uid="{00000000-0005-0000-0000-000044060000}"/>
    <cellStyle name="Обычный 2 3 2 2 52 2 3" xfId="3301" xr:uid="{00000000-0005-0000-0000-000045060000}"/>
    <cellStyle name="Обычный 2 3 2 2 52 3" xfId="1307" xr:uid="{00000000-0005-0000-0000-000046060000}"/>
    <cellStyle name="Обычный 2 3 2 2 52 4" xfId="2733" xr:uid="{00000000-0005-0000-0000-000047060000}"/>
    <cellStyle name="Обычный 2 3 2 2 53" xfId="302" xr:uid="{00000000-0005-0000-0000-000048060000}"/>
    <cellStyle name="Обычный 2 3 2 2 53 2" xfId="873" xr:uid="{00000000-0005-0000-0000-000049060000}"/>
    <cellStyle name="Обычный 2 3 2 2 53 2 2" xfId="1879" xr:uid="{00000000-0005-0000-0000-00004A060000}"/>
    <cellStyle name="Обычный 2 3 2 2 53 2 3" xfId="3304" xr:uid="{00000000-0005-0000-0000-00004B060000}"/>
    <cellStyle name="Обычный 2 3 2 2 53 3" xfId="1310" xr:uid="{00000000-0005-0000-0000-00004C060000}"/>
    <cellStyle name="Обычный 2 3 2 2 53 4" xfId="2736" xr:uid="{00000000-0005-0000-0000-00004D060000}"/>
    <cellStyle name="Обычный 2 3 2 2 54" xfId="304" xr:uid="{00000000-0005-0000-0000-00004E060000}"/>
    <cellStyle name="Обычный 2 3 2 2 54 2" xfId="876" xr:uid="{00000000-0005-0000-0000-00004F060000}"/>
    <cellStyle name="Обычный 2 3 2 2 54 2 2" xfId="1882" xr:uid="{00000000-0005-0000-0000-000050060000}"/>
    <cellStyle name="Обычный 2 3 2 2 54 2 3" xfId="3307" xr:uid="{00000000-0005-0000-0000-000051060000}"/>
    <cellStyle name="Обычный 2 3 2 2 54 3" xfId="1313" xr:uid="{00000000-0005-0000-0000-000052060000}"/>
    <cellStyle name="Обычный 2 3 2 2 54 4" xfId="2739" xr:uid="{00000000-0005-0000-0000-000053060000}"/>
    <cellStyle name="Обычный 2 3 2 2 55" xfId="306" xr:uid="{00000000-0005-0000-0000-000054060000}"/>
    <cellStyle name="Обычный 2 3 2 2 55 2" xfId="879" xr:uid="{00000000-0005-0000-0000-000055060000}"/>
    <cellStyle name="Обычный 2 3 2 2 55 2 2" xfId="1885" xr:uid="{00000000-0005-0000-0000-000056060000}"/>
    <cellStyle name="Обычный 2 3 2 2 55 2 3" xfId="3310" xr:uid="{00000000-0005-0000-0000-000057060000}"/>
    <cellStyle name="Обычный 2 3 2 2 55 3" xfId="1316" xr:uid="{00000000-0005-0000-0000-000058060000}"/>
    <cellStyle name="Обычный 2 3 2 2 55 4" xfId="2742" xr:uid="{00000000-0005-0000-0000-000059060000}"/>
    <cellStyle name="Обычный 2 3 2 2 56" xfId="308" xr:uid="{00000000-0005-0000-0000-00005A060000}"/>
    <cellStyle name="Обычный 2 3 2 2 56 2" xfId="882" xr:uid="{00000000-0005-0000-0000-00005B060000}"/>
    <cellStyle name="Обычный 2 3 2 2 56 2 2" xfId="1888" xr:uid="{00000000-0005-0000-0000-00005C060000}"/>
    <cellStyle name="Обычный 2 3 2 2 56 2 3" xfId="3313" xr:uid="{00000000-0005-0000-0000-00005D060000}"/>
    <cellStyle name="Обычный 2 3 2 2 56 3" xfId="1319" xr:uid="{00000000-0005-0000-0000-00005E060000}"/>
    <cellStyle name="Обычный 2 3 2 2 56 4" xfId="2745" xr:uid="{00000000-0005-0000-0000-00005F060000}"/>
    <cellStyle name="Обычный 2 3 2 2 57" xfId="310" xr:uid="{00000000-0005-0000-0000-000060060000}"/>
    <cellStyle name="Обычный 2 3 2 2 57 2" xfId="885" xr:uid="{00000000-0005-0000-0000-000061060000}"/>
    <cellStyle name="Обычный 2 3 2 2 57 2 2" xfId="1891" xr:uid="{00000000-0005-0000-0000-000062060000}"/>
    <cellStyle name="Обычный 2 3 2 2 57 2 3" xfId="3316" xr:uid="{00000000-0005-0000-0000-000063060000}"/>
    <cellStyle name="Обычный 2 3 2 2 57 3" xfId="1322" xr:uid="{00000000-0005-0000-0000-000064060000}"/>
    <cellStyle name="Обычный 2 3 2 2 57 4" xfId="2748" xr:uid="{00000000-0005-0000-0000-000065060000}"/>
    <cellStyle name="Обычный 2 3 2 2 58" xfId="312" xr:uid="{00000000-0005-0000-0000-000066060000}"/>
    <cellStyle name="Обычный 2 3 2 2 58 2" xfId="888" xr:uid="{00000000-0005-0000-0000-000067060000}"/>
    <cellStyle name="Обычный 2 3 2 2 58 2 2" xfId="1894" xr:uid="{00000000-0005-0000-0000-000068060000}"/>
    <cellStyle name="Обычный 2 3 2 2 58 2 3" xfId="3319" xr:uid="{00000000-0005-0000-0000-000069060000}"/>
    <cellStyle name="Обычный 2 3 2 2 58 3" xfId="1325" xr:uid="{00000000-0005-0000-0000-00006A060000}"/>
    <cellStyle name="Обычный 2 3 2 2 58 4" xfId="2751" xr:uid="{00000000-0005-0000-0000-00006B060000}"/>
    <cellStyle name="Обычный 2 3 2 2 59" xfId="314" xr:uid="{00000000-0005-0000-0000-00006C060000}"/>
    <cellStyle name="Обычный 2 3 2 2 59 2" xfId="891" xr:uid="{00000000-0005-0000-0000-00006D060000}"/>
    <cellStyle name="Обычный 2 3 2 2 59 2 2" xfId="1897" xr:uid="{00000000-0005-0000-0000-00006E060000}"/>
    <cellStyle name="Обычный 2 3 2 2 59 2 3" xfId="3322" xr:uid="{00000000-0005-0000-0000-00006F060000}"/>
    <cellStyle name="Обычный 2 3 2 2 59 3" xfId="1328" xr:uid="{00000000-0005-0000-0000-000070060000}"/>
    <cellStyle name="Обычный 2 3 2 2 59 4" xfId="2754" xr:uid="{00000000-0005-0000-0000-000071060000}"/>
    <cellStyle name="Обычный 2 3 2 2 6" xfId="218" xr:uid="{00000000-0005-0000-0000-000072060000}"/>
    <cellStyle name="Обычный 2 3 2 2 6 2" xfId="732" xr:uid="{00000000-0005-0000-0000-000073060000}"/>
    <cellStyle name="Обычный 2 3 2 2 6 2 2" xfId="2178" xr:uid="{00000000-0005-0000-0000-000074060000}"/>
    <cellStyle name="Обычный 2 3 2 2 6 2 3" xfId="3603" xr:uid="{00000000-0005-0000-0000-000075060000}"/>
    <cellStyle name="Обычный 2 3 2 2 6 3" xfId="1648" xr:uid="{00000000-0005-0000-0000-000076060000}"/>
    <cellStyle name="Обычный 2 3 2 2 6 3 2" xfId="3074" xr:uid="{00000000-0005-0000-0000-000077060000}"/>
    <cellStyle name="Обычный 2 3 2 2 6 4" xfId="1169" xr:uid="{00000000-0005-0000-0000-000078060000}"/>
    <cellStyle name="Обычный 2 3 2 2 6 5" xfId="2595" xr:uid="{00000000-0005-0000-0000-000079060000}"/>
    <cellStyle name="Обычный 2 3 2 2 60" xfId="320" xr:uid="{00000000-0005-0000-0000-00007A060000}"/>
    <cellStyle name="Обычный 2 3 2 2 60 2" xfId="894" xr:uid="{00000000-0005-0000-0000-00007B060000}"/>
    <cellStyle name="Обычный 2 3 2 2 60 2 2" xfId="1900" xr:uid="{00000000-0005-0000-0000-00007C060000}"/>
    <cellStyle name="Обычный 2 3 2 2 60 2 3" xfId="3325" xr:uid="{00000000-0005-0000-0000-00007D060000}"/>
    <cellStyle name="Обычный 2 3 2 2 60 3" xfId="1331" xr:uid="{00000000-0005-0000-0000-00007E060000}"/>
    <cellStyle name="Обычный 2 3 2 2 60 4" xfId="2757" xr:uid="{00000000-0005-0000-0000-00007F060000}"/>
    <cellStyle name="Обычный 2 3 2 2 61" xfId="316" xr:uid="{00000000-0005-0000-0000-000080060000}"/>
    <cellStyle name="Обычный 2 3 2 2 61 2" xfId="897" xr:uid="{00000000-0005-0000-0000-000081060000}"/>
    <cellStyle name="Обычный 2 3 2 2 61 2 2" xfId="1903" xr:uid="{00000000-0005-0000-0000-000082060000}"/>
    <cellStyle name="Обычный 2 3 2 2 61 2 3" xfId="3328" xr:uid="{00000000-0005-0000-0000-000083060000}"/>
    <cellStyle name="Обычный 2 3 2 2 61 3" xfId="1334" xr:uid="{00000000-0005-0000-0000-000084060000}"/>
    <cellStyle name="Обычный 2 3 2 2 61 4" xfId="2760" xr:uid="{00000000-0005-0000-0000-000085060000}"/>
    <cellStyle name="Обычный 2 3 2 2 62" xfId="319" xr:uid="{00000000-0005-0000-0000-000086060000}"/>
    <cellStyle name="Обычный 2 3 2 2 62 2" xfId="900" xr:uid="{00000000-0005-0000-0000-000087060000}"/>
    <cellStyle name="Обычный 2 3 2 2 62 2 2" xfId="1906" xr:uid="{00000000-0005-0000-0000-000088060000}"/>
    <cellStyle name="Обычный 2 3 2 2 62 2 3" xfId="3331" xr:uid="{00000000-0005-0000-0000-000089060000}"/>
    <cellStyle name="Обычный 2 3 2 2 62 3" xfId="1337" xr:uid="{00000000-0005-0000-0000-00008A060000}"/>
    <cellStyle name="Обычный 2 3 2 2 62 4" xfId="2763" xr:uid="{00000000-0005-0000-0000-00008B060000}"/>
    <cellStyle name="Обычный 2 3 2 2 63" xfId="322" xr:uid="{00000000-0005-0000-0000-00008C060000}"/>
    <cellStyle name="Обычный 2 3 2 2 63 2" xfId="903" xr:uid="{00000000-0005-0000-0000-00008D060000}"/>
    <cellStyle name="Обычный 2 3 2 2 63 2 2" xfId="1909" xr:uid="{00000000-0005-0000-0000-00008E060000}"/>
    <cellStyle name="Обычный 2 3 2 2 63 2 3" xfId="3334" xr:uid="{00000000-0005-0000-0000-00008F060000}"/>
    <cellStyle name="Обычный 2 3 2 2 63 3" xfId="1340" xr:uid="{00000000-0005-0000-0000-000090060000}"/>
    <cellStyle name="Обычный 2 3 2 2 63 4" xfId="2766" xr:uid="{00000000-0005-0000-0000-000091060000}"/>
    <cellStyle name="Обычный 2 3 2 2 64" xfId="324" xr:uid="{00000000-0005-0000-0000-000092060000}"/>
    <cellStyle name="Обычный 2 3 2 2 64 2" xfId="906" xr:uid="{00000000-0005-0000-0000-000093060000}"/>
    <cellStyle name="Обычный 2 3 2 2 64 2 2" xfId="1912" xr:uid="{00000000-0005-0000-0000-000094060000}"/>
    <cellStyle name="Обычный 2 3 2 2 64 2 3" xfId="3337" xr:uid="{00000000-0005-0000-0000-000095060000}"/>
    <cellStyle name="Обычный 2 3 2 2 64 3" xfId="1343" xr:uid="{00000000-0005-0000-0000-000096060000}"/>
    <cellStyle name="Обычный 2 3 2 2 64 4" xfId="2769" xr:uid="{00000000-0005-0000-0000-000097060000}"/>
    <cellStyle name="Обычный 2 3 2 2 65" xfId="326" xr:uid="{00000000-0005-0000-0000-000098060000}"/>
    <cellStyle name="Обычный 2 3 2 2 65 2" xfId="909" xr:uid="{00000000-0005-0000-0000-000099060000}"/>
    <cellStyle name="Обычный 2 3 2 2 65 2 2" xfId="1915" xr:uid="{00000000-0005-0000-0000-00009A060000}"/>
    <cellStyle name="Обычный 2 3 2 2 65 2 3" xfId="3340" xr:uid="{00000000-0005-0000-0000-00009B060000}"/>
    <cellStyle name="Обычный 2 3 2 2 65 3" xfId="1346" xr:uid="{00000000-0005-0000-0000-00009C060000}"/>
    <cellStyle name="Обычный 2 3 2 2 65 4" xfId="2772" xr:uid="{00000000-0005-0000-0000-00009D060000}"/>
    <cellStyle name="Обычный 2 3 2 2 66" xfId="331" xr:uid="{00000000-0005-0000-0000-00009E060000}"/>
    <cellStyle name="Обычный 2 3 2 2 66 2" xfId="912" xr:uid="{00000000-0005-0000-0000-00009F060000}"/>
    <cellStyle name="Обычный 2 3 2 2 66 2 2" xfId="1918" xr:uid="{00000000-0005-0000-0000-0000A0060000}"/>
    <cellStyle name="Обычный 2 3 2 2 66 2 3" xfId="3343" xr:uid="{00000000-0005-0000-0000-0000A1060000}"/>
    <cellStyle name="Обычный 2 3 2 2 66 3" xfId="1349" xr:uid="{00000000-0005-0000-0000-0000A2060000}"/>
    <cellStyle name="Обычный 2 3 2 2 66 4" xfId="2775" xr:uid="{00000000-0005-0000-0000-0000A3060000}"/>
    <cellStyle name="Обычный 2 3 2 2 67" xfId="330" xr:uid="{00000000-0005-0000-0000-0000A4060000}"/>
    <cellStyle name="Обычный 2 3 2 2 67 2" xfId="915" xr:uid="{00000000-0005-0000-0000-0000A5060000}"/>
    <cellStyle name="Обычный 2 3 2 2 67 2 2" xfId="1921" xr:uid="{00000000-0005-0000-0000-0000A6060000}"/>
    <cellStyle name="Обычный 2 3 2 2 67 2 3" xfId="3346" xr:uid="{00000000-0005-0000-0000-0000A7060000}"/>
    <cellStyle name="Обычный 2 3 2 2 67 3" xfId="1352" xr:uid="{00000000-0005-0000-0000-0000A8060000}"/>
    <cellStyle name="Обычный 2 3 2 2 67 4" xfId="2778" xr:uid="{00000000-0005-0000-0000-0000A9060000}"/>
    <cellStyle name="Обычный 2 3 2 2 68" xfId="335" xr:uid="{00000000-0005-0000-0000-0000AA060000}"/>
    <cellStyle name="Обычный 2 3 2 2 68 2" xfId="918" xr:uid="{00000000-0005-0000-0000-0000AB060000}"/>
    <cellStyle name="Обычный 2 3 2 2 68 2 2" xfId="1924" xr:uid="{00000000-0005-0000-0000-0000AC060000}"/>
    <cellStyle name="Обычный 2 3 2 2 68 2 3" xfId="3349" xr:uid="{00000000-0005-0000-0000-0000AD060000}"/>
    <cellStyle name="Обычный 2 3 2 2 68 3" xfId="1355" xr:uid="{00000000-0005-0000-0000-0000AE060000}"/>
    <cellStyle name="Обычный 2 3 2 2 68 4" xfId="2781" xr:uid="{00000000-0005-0000-0000-0000AF060000}"/>
    <cellStyle name="Обычный 2 3 2 2 69" xfId="334" xr:uid="{00000000-0005-0000-0000-0000B0060000}"/>
    <cellStyle name="Обычный 2 3 2 2 69 2" xfId="921" xr:uid="{00000000-0005-0000-0000-0000B1060000}"/>
    <cellStyle name="Обычный 2 3 2 2 69 2 2" xfId="1927" xr:uid="{00000000-0005-0000-0000-0000B2060000}"/>
    <cellStyle name="Обычный 2 3 2 2 69 2 3" xfId="3352" xr:uid="{00000000-0005-0000-0000-0000B3060000}"/>
    <cellStyle name="Обычный 2 3 2 2 69 3" xfId="1358" xr:uid="{00000000-0005-0000-0000-0000B4060000}"/>
    <cellStyle name="Обычный 2 3 2 2 69 4" xfId="2784" xr:uid="{00000000-0005-0000-0000-0000B5060000}"/>
    <cellStyle name="Обычный 2 3 2 2 7" xfId="219" xr:uid="{00000000-0005-0000-0000-0000B6060000}"/>
    <cellStyle name="Обычный 2 3 2 2 7 2" xfId="735" xr:uid="{00000000-0005-0000-0000-0000B7060000}"/>
    <cellStyle name="Обычный 2 3 2 2 7 2 2" xfId="1741" xr:uid="{00000000-0005-0000-0000-0000B8060000}"/>
    <cellStyle name="Обычный 2 3 2 2 7 2 3" xfId="3166" xr:uid="{00000000-0005-0000-0000-0000B9060000}"/>
    <cellStyle name="Обычный 2 3 2 2 7 3" xfId="1172" xr:uid="{00000000-0005-0000-0000-0000BA060000}"/>
    <cellStyle name="Обычный 2 3 2 2 7 4" xfId="2598" xr:uid="{00000000-0005-0000-0000-0000BB060000}"/>
    <cellStyle name="Обычный 2 3 2 2 70" xfId="340" xr:uid="{00000000-0005-0000-0000-0000BC060000}"/>
    <cellStyle name="Обычный 2 3 2 2 70 2" xfId="924" xr:uid="{00000000-0005-0000-0000-0000BD060000}"/>
    <cellStyle name="Обычный 2 3 2 2 70 2 2" xfId="1930" xr:uid="{00000000-0005-0000-0000-0000BE060000}"/>
    <cellStyle name="Обычный 2 3 2 2 70 2 3" xfId="3355" xr:uid="{00000000-0005-0000-0000-0000BF060000}"/>
    <cellStyle name="Обычный 2 3 2 2 70 3" xfId="1361" xr:uid="{00000000-0005-0000-0000-0000C0060000}"/>
    <cellStyle name="Обычный 2 3 2 2 70 4" xfId="2787" xr:uid="{00000000-0005-0000-0000-0000C1060000}"/>
    <cellStyle name="Обычный 2 3 2 2 71" xfId="339" xr:uid="{00000000-0005-0000-0000-0000C2060000}"/>
    <cellStyle name="Обычный 2 3 2 2 71 2" xfId="927" xr:uid="{00000000-0005-0000-0000-0000C3060000}"/>
    <cellStyle name="Обычный 2 3 2 2 71 2 2" xfId="1933" xr:uid="{00000000-0005-0000-0000-0000C4060000}"/>
    <cellStyle name="Обычный 2 3 2 2 71 2 3" xfId="3358" xr:uid="{00000000-0005-0000-0000-0000C5060000}"/>
    <cellStyle name="Обычный 2 3 2 2 71 3" xfId="1364" xr:uid="{00000000-0005-0000-0000-0000C6060000}"/>
    <cellStyle name="Обычный 2 3 2 2 71 4" xfId="2790" xr:uid="{00000000-0005-0000-0000-0000C7060000}"/>
    <cellStyle name="Обычный 2 3 2 2 72" xfId="338" xr:uid="{00000000-0005-0000-0000-0000C8060000}"/>
    <cellStyle name="Обычный 2 3 2 2 72 2" xfId="930" xr:uid="{00000000-0005-0000-0000-0000C9060000}"/>
    <cellStyle name="Обычный 2 3 2 2 72 2 2" xfId="1936" xr:uid="{00000000-0005-0000-0000-0000CA060000}"/>
    <cellStyle name="Обычный 2 3 2 2 72 2 3" xfId="3361" xr:uid="{00000000-0005-0000-0000-0000CB060000}"/>
    <cellStyle name="Обычный 2 3 2 2 72 3" xfId="1367" xr:uid="{00000000-0005-0000-0000-0000CC060000}"/>
    <cellStyle name="Обычный 2 3 2 2 72 4" xfId="2793" xr:uid="{00000000-0005-0000-0000-0000CD060000}"/>
    <cellStyle name="Обычный 2 3 2 2 73" xfId="342" xr:uid="{00000000-0005-0000-0000-0000CE060000}"/>
    <cellStyle name="Обычный 2 3 2 2 73 2" xfId="933" xr:uid="{00000000-0005-0000-0000-0000CF060000}"/>
    <cellStyle name="Обычный 2 3 2 2 73 2 2" xfId="1939" xr:uid="{00000000-0005-0000-0000-0000D0060000}"/>
    <cellStyle name="Обычный 2 3 2 2 73 2 3" xfId="3364" xr:uid="{00000000-0005-0000-0000-0000D1060000}"/>
    <cellStyle name="Обычный 2 3 2 2 73 3" xfId="1370" xr:uid="{00000000-0005-0000-0000-0000D2060000}"/>
    <cellStyle name="Обычный 2 3 2 2 73 4" xfId="2796" xr:uid="{00000000-0005-0000-0000-0000D3060000}"/>
    <cellStyle name="Обычный 2 3 2 2 74" xfId="344" xr:uid="{00000000-0005-0000-0000-0000D4060000}"/>
    <cellStyle name="Обычный 2 3 2 2 74 2" xfId="936" xr:uid="{00000000-0005-0000-0000-0000D5060000}"/>
    <cellStyle name="Обычный 2 3 2 2 74 2 2" xfId="1942" xr:uid="{00000000-0005-0000-0000-0000D6060000}"/>
    <cellStyle name="Обычный 2 3 2 2 74 2 3" xfId="3367" xr:uid="{00000000-0005-0000-0000-0000D7060000}"/>
    <cellStyle name="Обычный 2 3 2 2 74 3" xfId="1373" xr:uid="{00000000-0005-0000-0000-0000D8060000}"/>
    <cellStyle name="Обычный 2 3 2 2 74 4" xfId="2799" xr:uid="{00000000-0005-0000-0000-0000D9060000}"/>
    <cellStyle name="Обычный 2 3 2 2 75" xfId="346" xr:uid="{00000000-0005-0000-0000-0000DA060000}"/>
    <cellStyle name="Обычный 2 3 2 2 75 2" xfId="939" xr:uid="{00000000-0005-0000-0000-0000DB060000}"/>
    <cellStyle name="Обычный 2 3 2 2 75 2 2" xfId="1945" xr:uid="{00000000-0005-0000-0000-0000DC060000}"/>
    <cellStyle name="Обычный 2 3 2 2 75 2 3" xfId="3370" xr:uid="{00000000-0005-0000-0000-0000DD060000}"/>
    <cellStyle name="Обычный 2 3 2 2 75 3" xfId="1376" xr:uid="{00000000-0005-0000-0000-0000DE060000}"/>
    <cellStyle name="Обычный 2 3 2 2 75 4" xfId="2802" xr:uid="{00000000-0005-0000-0000-0000DF060000}"/>
    <cellStyle name="Обычный 2 3 2 2 76" xfId="348" xr:uid="{00000000-0005-0000-0000-0000E0060000}"/>
    <cellStyle name="Обычный 2 3 2 2 76 2" xfId="942" xr:uid="{00000000-0005-0000-0000-0000E1060000}"/>
    <cellStyle name="Обычный 2 3 2 2 76 2 2" xfId="1948" xr:uid="{00000000-0005-0000-0000-0000E2060000}"/>
    <cellStyle name="Обычный 2 3 2 2 76 2 3" xfId="3373" xr:uid="{00000000-0005-0000-0000-0000E3060000}"/>
    <cellStyle name="Обычный 2 3 2 2 76 3" xfId="1379" xr:uid="{00000000-0005-0000-0000-0000E4060000}"/>
    <cellStyle name="Обычный 2 3 2 2 76 4" xfId="2805" xr:uid="{00000000-0005-0000-0000-0000E5060000}"/>
    <cellStyle name="Обычный 2 3 2 2 77" xfId="350" xr:uid="{00000000-0005-0000-0000-0000E6060000}"/>
    <cellStyle name="Обычный 2 3 2 2 77 2" xfId="945" xr:uid="{00000000-0005-0000-0000-0000E7060000}"/>
    <cellStyle name="Обычный 2 3 2 2 77 2 2" xfId="1951" xr:uid="{00000000-0005-0000-0000-0000E8060000}"/>
    <cellStyle name="Обычный 2 3 2 2 77 2 3" xfId="3376" xr:uid="{00000000-0005-0000-0000-0000E9060000}"/>
    <cellStyle name="Обычный 2 3 2 2 77 3" xfId="1382" xr:uid="{00000000-0005-0000-0000-0000EA060000}"/>
    <cellStyle name="Обычный 2 3 2 2 77 4" xfId="2808" xr:uid="{00000000-0005-0000-0000-0000EB060000}"/>
    <cellStyle name="Обычный 2 3 2 2 78" xfId="352" xr:uid="{00000000-0005-0000-0000-0000EC060000}"/>
    <cellStyle name="Обычный 2 3 2 2 78 2" xfId="948" xr:uid="{00000000-0005-0000-0000-0000ED060000}"/>
    <cellStyle name="Обычный 2 3 2 2 78 2 2" xfId="1954" xr:uid="{00000000-0005-0000-0000-0000EE060000}"/>
    <cellStyle name="Обычный 2 3 2 2 78 2 3" xfId="3379" xr:uid="{00000000-0005-0000-0000-0000EF060000}"/>
    <cellStyle name="Обычный 2 3 2 2 78 3" xfId="1385" xr:uid="{00000000-0005-0000-0000-0000F0060000}"/>
    <cellStyle name="Обычный 2 3 2 2 78 4" xfId="2811" xr:uid="{00000000-0005-0000-0000-0000F1060000}"/>
    <cellStyle name="Обычный 2 3 2 2 79" xfId="354" xr:uid="{00000000-0005-0000-0000-0000F2060000}"/>
    <cellStyle name="Обычный 2 3 2 2 79 2" xfId="951" xr:uid="{00000000-0005-0000-0000-0000F3060000}"/>
    <cellStyle name="Обычный 2 3 2 2 79 2 2" xfId="1957" xr:uid="{00000000-0005-0000-0000-0000F4060000}"/>
    <cellStyle name="Обычный 2 3 2 2 79 2 3" xfId="3382" xr:uid="{00000000-0005-0000-0000-0000F5060000}"/>
    <cellStyle name="Обычный 2 3 2 2 79 3" xfId="1388" xr:uid="{00000000-0005-0000-0000-0000F6060000}"/>
    <cellStyle name="Обычный 2 3 2 2 79 4" xfId="2814" xr:uid="{00000000-0005-0000-0000-0000F7060000}"/>
    <cellStyle name="Обычный 2 3 2 2 8" xfId="220" xr:uid="{00000000-0005-0000-0000-0000F8060000}"/>
    <cellStyle name="Обычный 2 3 2 2 8 2" xfId="738" xr:uid="{00000000-0005-0000-0000-0000F9060000}"/>
    <cellStyle name="Обычный 2 3 2 2 8 2 2" xfId="1744" xr:uid="{00000000-0005-0000-0000-0000FA060000}"/>
    <cellStyle name="Обычный 2 3 2 2 8 2 3" xfId="3169" xr:uid="{00000000-0005-0000-0000-0000FB060000}"/>
    <cellStyle name="Обычный 2 3 2 2 8 3" xfId="1175" xr:uid="{00000000-0005-0000-0000-0000FC060000}"/>
    <cellStyle name="Обычный 2 3 2 2 8 4" xfId="2601" xr:uid="{00000000-0005-0000-0000-0000FD060000}"/>
    <cellStyle name="Обычный 2 3 2 2 80" xfId="356" xr:uid="{00000000-0005-0000-0000-0000FE060000}"/>
    <cellStyle name="Обычный 2 3 2 2 80 2" xfId="954" xr:uid="{00000000-0005-0000-0000-0000FF060000}"/>
    <cellStyle name="Обычный 2 3 2 2 80 2 2" xfId="1960" xr:uid="{00000000-0005-0000-0000-000000070000}"/>
    <cellStyle name="Обычный 2 3 2 2 80 2 3" xfId="3385" xr:uid="{00000000-0005-0000-0000-000001070000}"/>
    <cellStyle name="Обычный 2 3 2 2 80 3" xfId="1391" xr:uid="{00000000-0005-0000-0000-000002070000}"/>
    <cellStyle name="Обычный 2 3 2 2 80 4" xfId="2817" xr:uid="{00000000-0005-0000-0000-000003070000}"/>
    <cellStyle name="Обычный 2 3 2 2 81" xfId="358" xr:uid="{00000000-0005-0000-0000-000004070000}"/>
    <cellStyle name="Обычный 2 3 2 2 81 2" xfId="957" xr:uid="{00000000-0005-0000-0000-000005070000}"/>
    <cellStyle name="Обычный 2 3 2 2 81 2 2" xfId="1963" xr:uid="{00000000-0005-0000-0000-000006070000}"/>
    <cellStyle name="Обычный 2 3 2 2 81 2 3" xfId="3388" xr:uid="{00000000-0005-0000-0000-000007070000}"/>
    <cellStyle name="Обычный 2 3 2 2 81 3" xfId="1394" xr:uid="{00000000-0005-0000-0000-000008070000}"/>
    <cellStyle name="Обычный 2 3 2 2 81 4" xfId="2820" xr:uid="{00000000-0005-0000-0000-000009070000}"/>
    <cellStyle name="Обычный 2 3 2 2 82" xfId="360" xr:uid="{00000000-0005-0000-0000-00000A070000}"/>
    <cellStyle name="Обычный 2 3 2 2 82 2" xfId="960" xr:uid="{00000000-0005-0000-0000-00000B070000}"/>
    <cellStyle name="Обычный 2 3 2 2 82 2 2" xfId="1966" xr:uid="{00000000-0005-0000-0000-00000C070000}"/>
    <cellStyle name="Обычный 2 3 2 2 82 2 3" xfId="3391" xr:uid="{00000000-0005-0000-0000-00000D070000}"/>
    <cellStyle name="Обычный 2 3 2 2 82 3" xfId="1397" xr:uid="{00000000-0005-0000-0000-00000E070000}"/>
    <cellStyle name="Обычный 2 3 2 2 82 4" xfId="2823" xr:uid="{00000000-0005-0000-0000-00000F070000}"/>
    <cellStyle name="Обычный 2 3 2 2 83" xfId="362" xr:uid="{00000000-0005-0000-0000-000010070000}"/>
    <cellStyle name="Обычный 2 3 2 2 83 2" xfId="963" xr:uid="{00000000-0005-0000-0000-000011070000}"/>
    <cellStyle name="Обычный 2 3 2 2 83 2 2" xfId="1969" xr:uid="{00000000-0005-0000-0000-000012070000}"/>
    <cellStyle name="Обычный 2 3 2 2 83 2 3" xfId="3394" xr:uid="{00000000-0005-0000-0000-000013070000}"/>
    <cellStyle name="Обычный 2 3 2 2 83 3" xfId="1400" xr:uid="{00000000-0005-0000-0000-000014070000}"/>
    <cellStyle name="Обычный 2 3 2 2 83 4" xfId="2826" xr:uid="{00000000-0005-0000-0000-000015070000}"/>
    <cellStyle name="Обычный 2 3 2 2 84" xfId="364" xr:uid="{00000000-0005-0000-0000-000016070000}"/>
    <cellStyle name="Обычный 2 3 2 2 84 2" xfId="966" xr:uid="{00000000-0005-0000-0000-000017070000}"/>
    <cellStyle name="Обычный 2 3 2 2 84 2 2" xfId="1972" xr:uid="{00000000-0005-0000-0000-000018070000}"/>
    <cellStyle name="Обычный 2 3 2 2 84 2 3" xfId="3397" xr:uid="{00000000-0005-0000-0000-000019070000}"/>
    <cellStyle name="Обычный 2 3 2 2 84 3" xfId="1403" xr:uid="{00000000-0005-0000-0000-00001A070000}"/>
    <cellStyle name="Обычный 2 3 2 2 84 4" xfId="2829" xr:uid="{00000000-0005-0000-0000-00001B070000}"/>
    <cellStyle name="Обычный 2 3 2 2 85" xfId="366" xr:uid="{00000000-0005-0000-0000-00001C070000}"/>
    <cellStyle name="Обычный 2 3 2 2 85 2" xfId="969" xr:uid="{00000000-0005-0000-0000-00001D070000}"/>
    <cellStyle name="Обычный 2 3 2 2 85 2 2" xfId="1975" xr:uid="{00000000-0005-0000-0000-00001E070000}"/>
    <cellStyle name="Обычный 2 3 2 2 85 2 3" xfId="3400" xr:uid="{00000000-0005-0000-0000-00001F070000}"/>
    <cellStyle name="Обычный 2 3 2 2 85 3" xfId="1406" xr:uid="{00000000-0005-0000-0000-000020070000}"/>
    <cellStyle name="Обычный 2 3 2 2 85 4" xfId="2832" xr:uid="{00000000-0005-0000-0000-000021070000}"/>
    <cellStyle name="Обычный 2 3 2 2 86" xfId="368" xr:uid="{00000000-0005-0000-0000-000022070000}"/>
    <cellStyle name="Обычный 2 3 2 2 86 2" xfId="972" xr:uid="{00000000-0005-0000-0000-000023070000}"/>
    <cellStyle name="Обычный 2 3 2 2 86 2 2" xfId="1978" xr:uid="{00000000-0005-0000-0000-000024070000}"/>
    <cellStyle name="Обычный 2 3 2 2 86 2 3" xfId="3403" xr:uid="{00000000-0005-0000-0000-000025070000}"/>
    <cellStyle name="Обычный 2 3 2 2 86 3" xfId="1409" xr:uid="{00000000-0005-0000-0000-000026070000}"/>
    <cellStyle name="Обычный 2 3 2 2 86 4" xfId="2835" xr:uid="{00000000-0005-0000-0000-000027070000}"/>
    <cellStyle name="Обычный 2 3 2 2 87" xfId="370" xr:uid="{00000000-0005-0000-0000-000028070000}"/>
    <cellStyle name="Обычный 2 3 2 2 87 2" xfId="975" xr:uid="{00000000-0005-0000-0000-000029070000}"/>
    <cellStyle name="Обычный 2 3 2 2 87 2 2" xfId="1981" xr:uid="{00000000-0005-0000-0000-00002A070000}"/>
    <cellStyle name="Обычный 2 3 2 2 87 2 3" xfId="3406" xr:uid="{00000000-0005-0000-0000-00002B070000}"/>
    <cellStyle name="Обычный 2 3 2 2 87 3" xfId="1412" xr:uid="{00000000-0005-0000-0000-00002C070000}"/>
    <cellStyle name="Обычный 2 3 2 2 87 4" xfId="2838" xr:uid="{00000000-0005-0000-0000-00002D070000}"/>
    <cellStyle name="Обычный 2 3 2 2 88" xfId="372" xr:uid="{00000000-0005-0000-0000-00002E070000}"/>
    <cellStyle name="Обычный 2 3 2 2 88 2" xfId="978" xr:uid="{00000000-0005-0000-0000-00002F070000}"/>
    <cellStyle name="Обычный 2 3 2 2 88 2 2" xfId="1984" xr:uid="{00000000-0005-0000-0000-000030070000}"/>
    <cellStyle name="Обычный 2 3 2 2 88 2 3" xfId="3409" xr:uid="{00000000-0005-0000-0000-000031070000}"/>
    <cellStyle name="Обычный 2 3 2 2 88 3" xfId="1415" xr:uid="{00000000-0005-0000-0000-000032070000}"/>
    <cellStyle name="Обычный 2 3 2 2 88 4" xfId="2841" xr:uid="{00000000-0005-0000-0000-000033070000}"/>
    <cellStyle name="Обычный 2 3 2 2 89" xfId="374" xr:uid="{00000000-0005-0000-0000-000034070000}"/>
    <cellStyle name="Обычный 2 3 2 2 89 2" xfId="981" xr:uid="{00000000-0005-0000-0000-000035070000}"/>
    <cellStyle name="Обычный 2 3 2 2 89 2 2" xfId="1987" xr:uid="{00000000-0005-0000-0000-000036070000}"/>
    <cellStyle name="Обычный 2 3 2 2 89 2 3" xfId="3412" xr:uid="{00000000-0005-0000-0000-000037070000}"/>
    <cellStyle name="Обычный 2 3 2 2 89 3" xfId="1418" xr:uid="{00000000-0005-0000-0000-000038070000}"/>
    <cellStyle name="Обычный 2 3 2 2 89 4" xfId="2844" xr:uid="{00000000-0005-0000-0000-000039070000}"/>
    <cellStyle name="Обычный 2 3 2 2 9" xfId="221" xr:uid="{00000000-0005-0000-0000-00003A070000}"/>
    <cellStyle name="Обычный 2 3 2 2 9 2" xfId="741" xr:uid="{00000000-0005-0000-0000-00003B070000}"/>
    <cellStyle name="Обычный 2 3 2 2 9 2 2" xfId="1747" xr:uid="{00000000-0005-0000-0000-00003C070000}"/>
    <cellStyle name="Обычный 2 3 2 2 9 2 3" xfId="3172" xr:uid="{00000000-0005-0000-0000-00003D070000}"/>
    <cellStyle name="Обычный 2 3 2 2 9 3" xfId="1178" xr:uid="{00000000-0005-0000-0000-00003E070000}"/>
    <cellStyle name="Обычный 2 3 2 2 9 4" xfId="2604" xr:uid="{00000000-0005-0000-0000-00003F070000}"/>
    <cellStyle name="Обычный 2 3 2 2 90" xfId="376" xr:uid="{00000000-0005-0000-0000-000040070000}"/>
    <cellStyle name="Обычный 2 3 2 2 90 2" xfId="984" xr:uid="{00000000-0005-0000-0000-000041070000}"/>
    <cellStyle name="Обычный 2 3 2 2 90 2 2" xfId="1990" xr:uid="{00000000-0005-0000-0000-000042070000}"/>
    <cellStyle name="Обычный 2 3 2 2 90 2 3" xfId="3415" xr:uid="{00000000-0005-0000-0000-000043070000}"/>
    <cellStyle name="Обычный 2 3 2 2 90 3" xfId="1421" xr:uid="{00000000-0005-0000-0000-000044070000}"/>
    <cellStyle name="Обычный 2 3 2 2 90 4" xfId="2847" xr:uid="{00000000-0005-0000-0000-000045070000}"/>
    <cellStyle name="Обычный 2 3 2 2 91" xfId="378" xr:uid="{00000000-0005-0000-0000-000046070000}"/>
    <cellStyle name="Обычный 2 3 2 2 91 2" xfId="987" xr:uid="{00000000-0005-0000-0000-000047070000}"/>
    <cellStyle name="Обычный 2 3 2 2 91 2 2" xfId="1993" xr:uid="{00000000-0005-0000-0000-000048070000}"/>
    <cellStyle name="Обычный 2 3 2 2 91 2 3" xfId="3418" xr:uid="{00000000-0005-0000-0000-000049070000}"/>
    <cellStyle name="Обычный 2 3 2 2 91 3" xfId="1424" xr:uid="{00000000-0005-0000-0000-00004A070000}"/>
    <cellStyle name="Обычный 2 3 2 2 91 4" xfId="2850" xr:uid="{00000000-0005-0000-0000-00004B070000}"/>
    <cellStyle name="Обычный 2 3 2 2 92" xfId="380" xr:uid="{00000000-0005-0000-0000-00004C070000}"/>
    <cellStyle name="Обычный 2 3 2 2 92 2" xfId="990" xr:uid="{00000000-0005-0000-0000-00004D070000}"/>
    <cellStyle name="Обычный 2 3 2 2 92 2 2" xfId="1996" xr:uid="{00000000-0005-0000-0000-00004E070000}"/>
    <cellStyle name="Обычный 2 3 2 2 92 2 3" xfId="3421" xr:uid="{00000000-0005-0000-0000-00004F070000}"/>
    <cellStyle name="Обычный 2 3 2 2 92 3" xfId="1427" xr:uid="{00000000-0005-0000-0000-000050070000}"/>
    <cellStyle name="Обычный 2 3 2 2 92 4" xfId="2853" xr:uid="{00000000-0005-0000-0000-000051070000}"/>
    <cellStyle name="Обычный 2 3 2 2 93" xfId="382" xr:uid="{00000000-0005-0000-0000-000052070000}"/>
    <cellStyle name="Обычный 2 3 2 2 93 2" xfId="993" xr:uid="{00000000-0005-0000-0000-000053070000}"/>
    <cellStyle name="Обычный 2 3 2 2 93 2 2" xfId="1999" xr:uid="{00000000-0005-0000-0000-000054070000}"/>
    <cellStyle name="Обычный 2 3 2 2 93 2 3" xfId="3424" xr:uid="{00000000-0005-0000-0000-000055070000}"/>
    <cellStyle name="Обычный 2 3 2 2 93 3" xfId="1430" xr:uid="{00000000-0005-0000-0000-000056070000}"/>
    <cellStyle name="Обычный 2 3 2 2 93 4" xfId="2856" xr:uid="{00000000-0005-0000-0000-000057070000}"/>
    <cellStyle name="Обычный 2 3 2 2 94" xfId="386" xr:uid="{00000000-0005-0000-0000-000058070000}"/>
    <cellStyle name="Обычный 2 3 2 2 94 2" xfId="996" xr:uid="{00000000-0005-0000-0000-000059070000}"/>
    <cellStyle name="Обычный 2 3 2 2 94 2 2" xfId="2002" xr:uid="{00000000-0005-0000-0000-00005A070000}"/>
    <cellStyle name="Обычный 2 3 2 2 94 2 3" xfId="3427" xr:uid="{00000000-0005-0000-0000-00005B070000}"/>
    <cellStyle name="Обычный 2 3 2 2 94 3" xfId="1433" xr:uid="{00000000-0005-0000-0000-00005C070000}"/>
    <cellStyle name="Обычный 2 3 2 2 94 4" xfId="2859" xr:uid="{00000000-0005-0000-0000-00005D070000}"/>
    <cellStyle name="Обычный 2 3 2 2 95" xfId="388" xr:uid="{00000000-0005-0000-0000-00005E070000}"/>
    <cellStyle name="Обычный 2 3 2 2 95 2" xfId="999" xr:uid="{00000000-0005-0000-0000-00005F070000}"/>
    <cellStyle name="Обычный 2 3 2 2 95 2 2" xfId="2005" xr:uid="{00000000-0005-0000-0000-000060070000}"/>
    <cellStyle name="Обычный 2 3 2 2 95 2 3" xfId="3430" xr:uid="{00000000-0005-0000-0000-000061070000}"/>
    <cellStyle name="Обычный 2 3 2 2 95 3" xfId="1436" xr:uid="{00000000-0005-0000-0000-000062070000}"/>
    <cellStyle name="Обычный 2 3 2 2 95 4" xfId="2862" xr:uid="{00000000-0005-0000-0000-000063070000}"/>
    <cellStyle name="Обычный 2 3 2 2 96" xfId="390" xr:uid="{00000000-0005-0000-0000-000064070000}"/>
    <cellStyle name="Обычный 2 3 2 2 96 2" xfId="1002" xr:uid="{00000000-0005-0000-0000-000065070000}"/>
    <cellStyle name="Обычный 2 3 2 2 96 2 2" xfId="2008" xr:uid="{00000000-0005-0000-0000-000066070000}"/>
    <cellStyle name="Обычный 2 3 2 2 96 2 3" xfId="3433" xr:uid="{00000000-0005-0000-0000-000067070000}"/>
    <cellStyle name="Обычный 2 3 2 2 96 3" xfId="1439" xr:uid="{00000000-0005-0000-0000-000068070000}"/>
    <cellStyle name="Обычный 2 3 2 2 96 4" xfId="2865" xr:uid="{00000000-0005-0000-0000-000069070000}"/>
    <cellStyle name="Обычный 2 3 2 2 97" xfId="392" xr:uid="{00000000-0005-0000-0000-00006A070000}"/>
    <cellStyle name="Обычный 2 3 2 2 97 2" xfId="1005" xr:uid="{00000000-0005-0000-0000-00006B070000}"/>
    <cellStyle name="Обычный 2 3 2 2 97 2 2" xfId="2011" xr:uid="{00000000-0005-0000-0000-00006C070000}"/>
    <cellStyle name="Обычный 2 3 2 2 97 2 3" xfId="3436" xr:uid="{00000000-0005-0000-0000-00006D070000}"/>
    <cellStyle name="Обычный 2 3 2 2 97 3" xfId="1442" xr:uid="{00000000-0005-0000-0000-00006E070000}"/>
    <cellStyle name="Обычный 2 3 2 2 97 4" xfId="2868" xr:uid="{00000000-0005-0000-0000-00006F070000}"/>
    <cellStyle name="Обычный 2 3 2 2 98" xfId="394" xr:uid="{00000000-0005-0000-0000-000070070000}"/>
    <cellStyle name="Обычный 2 3 2 2 98 2" xfId="1008" xr:uid="{00000000-0005-0000-0000-000071070000}"/>
    <cellStyle name="Обычный 2 3 2 2 98 2 2" xfId="2014" xr:uid="{00000000-0005-0000-0000-000072070000}"/>
    <cellStyle name="Обычный 2 3 2 2 98 2 3" xfId="3439" xr:uid="{00000000-0005-0000-0000-000073070000}"/>
    <cellStyle name="Обычный 2 3 2 2 98 3" xfId="1445" xr:uid="{00000000-0005-0000-0000-000074070000}"/>
    <cellStyle name="Обычный 2 3 2 2 98 4" xfId="2871" xr:uid="{00000000-0005-0000-0000-000075070000}"/>
    <cellStyle name="Обычный 2 3 2 2 99" xfId="396" xr:uid="{00000000-0005-0000-0000-000076070000}"/>
    <cellStyle name="Обычный 2 3 2 2 99 2" xfId="1011" xr:uid="{00000000-0005-0000-0000-000077070000}"/>
    <cellStyle name="Обычный 2 3 2 2 99 2 2" xfId="2017" xr:uid="{00000000-0005-0000-0000-000078070000}"/>
    <cellStyle name="Обычный 2 3 2 2 99 2 3" xfId="3442" xr:uid="{00000000-0005-0000-0000-000079070000}"/>
    <cellStyle name="Обычный 2 3 2 2 99 3" xfId="1448" xr:uid="{00000000-0005-0000-0000-00007A070000}"/>
    <cellStyle name="Обычный 2 3 2 2 99 4" xfId="2874" xr:uid="{00000000-0005-0000-0000-00007B070000}"/>
    <cellStyle name="Обычный 2 3 2 3" xfId="31" xr:uid="{00000000-0005-0000-0000-00007C070000}"/>
    <cellStyle name="Обычный 2 3 2 3 10" xfId="157" xr:uid="{00000000-0005-0000-0000-00007D070000}"/>
    <cellStyle name="Обычный 2 3 2 3 2" xfId="75" xr:uid="{00000000-0005-0000-0000-00007E070000}"/>
    <cellStyle name="Обычный 2 3 2 3 2 2" xfId="1714" xr:uid="{00000000-0005-0000-0000-00007F070000}"/>
    <cellStyle name="Обычный 2 3 2 3 2 2 2" xfId="2243" xr:uid="{00000000-0005-0000-0000-000080070000}"/>
    <cellStyle name="Обычный 2 3 2 3 2 2 2 2" xfId="3668" xr:uid="{00000000-0005-0000-0000-000081070000}"/>
    <cellStyle name="Обычный 2 3 2 3 2 2 3" xfId="3139" xr:uid="{00000000-0005-0000-0000-000082070000}"/>
    <cellStyle name="Обычный 2 3 2 3 2 3" xfId="2148" xr:uid="{00000000-0005-0000-0000-000083070000}"/>
    <cellStyle name="Обычный 2 3 2 3 2 3 2" xfId="3573" xr:uid="{00000000-0005-0000-0000-000084070000}"/>
    <cellStyle name="Обычный 2 3 2 3 2 4" xfId="2471" xr:uid="{00000000-0005-0000-0000-000085070000}"/>
    <cellStyle name="Обычный 2 3 2 3 2 4 2" xfId="3892" xr:uid="{00000000-0005-0000-0000-000086070000}"/>
    <cellStyle name="Обычный 2 3 2 3 2 5" xfId="1618" xr:uid="{00000000-0005-0000-0000-000087070000}"/>
    <cellStyle name="Обычный 2 3 2 3 2 5 2" xfId="3044" xr:uid="{00000000-0005-0000-0000-000088070000}"/>
    <cellStyle name="Обычный 2 3 2 3 2 6" xfId="1136" xr:uid="{00000000-0005-0000-0000-000089070000}"/>
    <cellStyle name="Обычный 2 3 2 3 2 7" xfId="2563" xr:uid="{00000000-0005-0000-0000-00008A070000}"/>
    <cellStyle name="Обычный 2 3 2 3 2 8" xfId="185" xr:uid="{00000000-0005-0000-0000-00008B070000}"/>
    <cellStyle name="Обычный 2 3 2 3 3" xfId="124" xr:uid="{00000000-0005-0000-0000-00008C070000}"/>
    <cellStyle name="Обычный 2 3 2 3 3 2" xfId="2104" xr:uid="{00000000-0005-0000-0000-00008D070000}"/>
    <cellStyle name="Обычный 2 3 2 3 3 2 2" xfId="3529" xr:uid="{00000000-0005-0000-0000-00008E070000}"/>
    <cellStyle name="Обычный 2 3 2 3 3 3" xfId="3000" xr:uid="{00000000-0005-0000-0000-00008F070000}"/>
    <cellStyle name="Обычный 2 3 2 3 3 4" xfId="1574" xr:uid="{00000000-0005-0000-0000-000090070000}"/>
    <cellStyle name="Обычный 2 3 2 3 4" xfId="1668" xr:uid="{00000000-0005-0000-0000-000091070000}"/>
    <cellStyle name="Обычный 2 3 2 3 4 2" xfId="2198" xr:uid="{00000000-0005-0000-0000-000092070000}"/>
    <cellStyle name="Обычный 2 3 2 3 4 2 2" xfId="3623" xr:uid="{00000000-0005-0000-0000-000093070000}"/>
    <cellStyle name="Обычный 2 3 2 3 4 3" xfId="3094" xr:uid="{00000000-0005-0000-0000-000094070000}"/>
    <cellStyle name="Обычный 2 3 2 3 5" xfId="2055" xr:uid="{00000000-0005-0000-0000-000095070000}"/>
    <cellStyle name="Обычный 2 3 2 3 5 2" xfId="3480" xr:uid="{00000000-0005-0000-0000-000096070000}"/>
    <cellStyle name="Обычный 2 3 2 3 6" xfId="2423" xr:uid="{00000000-0005-0000-0000-000097070000}"/>
    <cellStyle name="Обычный 2 3 2 3 6 2" xfId="3846" xr:uid="{00000000-0005-0000-0000-000098070000}"/>
    <cellStyle name="Обычный 2 3 2 3 7" xfId="1525" xr:uid="{00000000-0005-0000-0000-000099070000}"/>
    <cellStyle name="Обычный 2 3 2 3 7 2" xfId="2951" xr:uid="{00000000-0005-0000-0000-00009A070000}"/>
    <cellStyle name="Обычный 2 3 2 3 8" xfId="1095" xr:uid="{00000000-0005-0000-0000-00009B070000}"/>
    <cellStyle name="Обычный 2 3 2 3 9" xfId="2522" xr:uid="{00000000-0005-0000-0000-00009C070000}"/>
    <cellStyle name="Обычный 2 3 2 4" xfId="72" xr:uid="{00000000-0005-0000-0000-00009D070000}"/>
    <cellStyle name="Обычный 2 3 2 4 2" xfId="1702" xr:uid="{00000000-0005-0000-0000-00009E070000}"/>
    <cellStyle name="Обычный 2 3 2 4 2 2" xfId="2231" xr:uid="{00000000-0005-0000-0000-00009F070000}"/>
    <cellStyle name="Обычный 2 3 2 4 2 2 2" xfId="3656" xr:uid="{00000000-0005-0000-0000-0000A0070000}"/>
    <cellStyle name="Обычный 2 3 2 4 2 3" xfId="3127" xr:uid="{00000000-0005-0000-0000-0000A1070000}"/>
    <cellStyle name="Обычный 2 3 2 4 3" xfId="2136" xr:uid="{00000000-0005-0000-0000-0000A2070000}"/>
    <cellStyle name="Обычный 2 3 2 4 3 2" xfId="3561" xr:uid="{00000000-0005-0000-0000-0000A3070000}"/>
    <cellStyle name="Обычный 2 3 2 4 4" xfId="2461" xr:uid="{00000000-0005-0000-0000-0000A4070000}"/>
    <cellStyle name="Обычный 2 3 2 4 4 2" xfId="3882" xr:uid="{00000000-0005-0000-0000-0000A5070000}"/>
    <cellStyle name="Обычный 2 3 2 4 5" xfId="1606" xr:uid="{00000000-0005-0000-0000-0000A6070000}"/>
    <cellStyle name="Обычный 2 3 2 4 5 2" xfId="3032" xr:uid="{00000000-0005-0000-0000-0000A7070000}"/>
    <cellStyle name="Обычный 2 3 2 4 6" xfId="1133" xr:uid="{00000000-0005-0000-0000-0000A8070000}"/>
    <cellStyle name="Обычный 2 3 2 4 7" xfId="2560" xr:uid="{00000000-0005-0000-0000-0000A9070000}"/>
    <cellStyle name="Обычный 2 3 2 4 8" xfId="173" xr:uid="{00000000-0005-0000-0000-0000AA070000}"/>
    <cellStyle name="Обычный 2 3 2 5" xfId="112" xr:uid="{00000000-0005-0000-0000-0000AB070000}"/>
    <cellStyle name="Обычный 2 3 2 5 2" xfId="2092" xr:uid="{00000000-0005-0000-0000-0000AC070000}"/>
    <cellStyle name="Обычный 2 3 2 5 2 2" xfId="3517" xr:uid="{00000000-0005-0000-0000-0000AD070000}"/>
    <cellStyle name="Обычный 2 3 2 5 3" xfId="1562" xr:uid="{00000000-0005-0000-0000-0000AE070000}"/>
    <cellStyle name="Обычный 2 3 2 5 4" xfId="2988" xr:uid="{00000000-0005-0000-0000-0000AF070000}"/>
    <cellStyle name="Обычный 2 3 2 5 5" xfId="674" xr:uid="{00000000-0005-0000-0000-0000B0070000}"/>
    <cellStyle name="Обычный 2 3 2 6" xfId="1656" xr:uid="{00000000-0005-0000-0000-0000B1070000}"/>
    <cellStyle name="Обычный 2 3 2 6 2" xfId="2186" xr:uid="{00000000-0005-0000-0000-0000B2070000}"/>
    <cellStyle name="Обычный 2 3 2 6 2 2" xfId="3611" xr:uid="{00000000-0005-0000-0000-0000B3070000}"/>
    <cellStyle name="Обычный 2 3 2 6 3" xfId="3082" xr:uid="{00000000-0005-0000-0000-0000B4070000}"/>
    <cellStyle name="Обычный 2 3 2 7" xfId="2043" xr:uid="{00000000-0005-0000-0000-0000B5070000}"/>
    <cellStyle name="Обычный 2 3 2 7 2" xfId="3468" xr:uid="{00000000-0005-0000-0000-0000B6070000}"/>
    <cellStyle name="Обычный 2 3 2 8" xfId="2411" xr:uid="{00000000-0005-0000-0000-0000B7070000}"/>
    <cellStyle name="Обычный 2 3 2 8 2" xfId="3834" xr:uid="{00000000-0005-0000-0000-0000B8070000}"/>
    <cellStyle name="Обычный 2 3 2 9" xfId="1513" xr:uid="{00000000-0005-0000-0000-0000B9070000}"/>
    <cellStyle name="Обычный 2 3 2 9 2" xfId="2939" xr:uid="{00000000-0005-0000-0000-0000BA070000}"/>
    <cellStyle name="Обычный 2 3 20" xfId="241" xr:uid="{00000000-0005-0000-0000-0000BB070000}"/>
    <cellStyle name="Обычный 2 3 20 2" xfId="745" xr:uid="{00000000-0005-0000-0000-0000BC070000}"/>
    <cellStyle name="Обычный 2 3 20 2 2" xfId="1751" xr:uid="{00000000-0005-0000-0000-0000BD070000}"/>
    <cellStyle name="Обычный 2 3 20 2 3" xfId="3176" xr:uid="{00000000-0005-0000-0000-0000BE070000}"/>
    <cellStyle name="Обычный 2 3 20 3" xfId="1182" xr:uid="{00000000-0005-0000-0000-0000BF070000}"/>
    <cellStyle name="Обычный 2 3 20 4" xfId="2608" xr:uid="{00000000-0005-0000-0000-0000C0070000}"/>
    <cellStyle name="Обычный 2 3 21" xfId="243" xr:uid="{00000000-0005-0000-0000-0000C1070000}"/>
    <cellStyle name="Обычный 2 3 21 2" xfId="748" xr:uid="{00000000-0005-0000-0000-0000C2070000}"/>
    <cellStyle name="Обычный 2 3 21 2 2" xfId="1754" xr:uid="{00000000-0005-0000-0000-0000C3070000}"/>
    <cellStyle name="Обычный 2 3 21 2 3" xfId="3179" xr:uid="{00000000-0005-0000-0000-0000C4070000}"/>
    <cellStyle name="Обычный 2 3 21 3" xfId="1185" xr:uid="{00000000-0005-0000-0000-0000C5070000}"/>
    <cellStyle name="Обычный 2 3 21 4" xfId="2611" xr:uid="{00000000-0005-0000-0000-0000C6070000}"/>
    <cellStyle name="Обычный 2 3 22" xfId="244" xr:uid="{00000000-0005-0000-0000-0000C7070000}"/>
    <cellStyle name="Обычный 2 3 22 2" xfId="751" xr:uid="{00000000-0005-0000-0000-0000C8070000}"/>
    <cellStyle name="Обычный 2 3 22 2 2" xfId="1757" xr:uid="{00000000-0005-0000-0000-0000C9070000}"/>
    <cellStyle name="Обычный 2 3 22 2 3" xfId="3182" xr:uid="{00000000-0005-0000-0000-0000CA070000}"/>
    <cellStyle name="Обычный 2 3 22 3" xfId="1188" xr:uid="{00000000-0005-0000-0000-0000CB070000}"/>
    <cellStyle name="Обычный 2 3 22 4" xfId="2614" xr:uid="{00000000-0005-0000-0000-0000CC070000}"/>
    <cellStyle name="Обычный 2 3 23" xfId="245" xr:uid="{00000000-0005-0000-0000-0000CD070000}"/>
    <cellStyle name="Обычный 2 3 23 2" xfId="754" xr:uid="{00000000-0005-0000-0000-0000CE070000}"/>
    <cellStyle name="Обычный 2 3 23 2 2" xfId="1760" xr:uid="{00000000-0005-0000-0000-0000CF070000}"/>
    <cellStyle name="Обычный 2 3 23 2 3" xfId="3185" xr:uid="{00000000-0005-0000-0000-0000D0070000}"/>
    <cellStyle name="Обычный 2 3 23 3" xfId="1191" xr:uid="{00000000-0005-0000-0000-0000D1070000}"/>
    <cellStyle name="Обычный 2 3 23 4" xfId="2617" xr:uid="{00000000-0005-0000-0000-0000D2070000}"/>
    <cellStyle name="Обычный 2 3 24" xfId="249" xr:uid="{00000000-0005-0000-0000-0000D3070000}"/>
    <cellStyle name="Обычный 2 3 24 2" xfId="757" xr:uid="{00000000-0005-0000-0000-0000D4070000}"/>
    <cellStyle name="Обычный 2 3 24 2 2" xfId="1763" xr:uid="{00000000-0005-0000-0000-0000D5070000}"/>
    <cellStyle name="Обычный 2 3 24 2 3" xfId="3188" xr:uid="{00000000-0005-0000-0000-0000D6070000}"/>
    <cellStyle name="Обычный 2 3 24 3" xfId="1194" xr:uid="{00000000-0005-0000-0000-0000D7070000}"/>
    <cellStyle name="Обычный 2 3 24 4" xfId="2620" xr:uid="{00000000-0005-0000-0000-0000D8070000}"/>
    <cellStyle name="Обычный 2 3 25" xfId="251" xr:uid="{00000000-0005-0000-0000-0000D9070000}"/>
    <cellStyle name="Обычный 2 3 25 2" xfId="760" xr:uid="{00000000-0005-0000-0000-0000DA070000}"/>
    <cellStyle name="Обычный 2 3 25 2 2" xfId="1766" xr:uid="{00000000-0005-0000-0000-0000DB070000}"/>
    <cellStyle name="Обычный 2 3 25 2 3" xfId="3191" xr:uid="{00000000-0005-0000-0000-0000DC070000}"/>
    <cellStyle name="Обычный 2 3 25 3" xfId="1197" xr:uid="{00000000-0005-0000-0000-0000DD070000}"/>
    <cellStyle name="Обычный 2 3 25 4" xfId="2623" xr:uid="{00000000-0005-0000-0000-0000DE070000}"/>
    <cellStyle name="Обычный 2 3 26" xfId="253" xr:uid="{00000000-0005-0000-0000-0000DF070000}"/>
    <cellStyle name="Обычный 2 3 26 2" xfId="763" xr:uid="{00000000-0005-0000-0000-0000E0070000}"/>
    <cellStyle name="Обычный 2 3 26 2 2" xfId="1769" xr:uid="{00000000-0005-0000-0000-0000E1070000}"/>
    <cellStyle name="Обычный 2 3 26 2 3" xfId="3194" xr:uid="{00000000-0005-0000-0000-0000E2070000}"/>
    <cellStyle name="Обычный 2 3 26 3" xfId="1200" xr:uid="{00000000-0005-0000-0000-0000E3070000}"/>
    <cellStyle name="Обычный 2 3 26 4" xfId="2626" xr:uid="{00000000-0005-0000-0000-0000E4070000}"/>
    <cellStyle name="Обычный 2 3 27" xfId="255" xr:uid="{00000000-0005-0000-0000-0000E5070000}"/>
    <cellStyle name="Обычный 2 3 27 2" xfId="766" xr:uid="{00000000-0005-0000-0000-0000E6070000}"/>
    <cellStyle name="Обычный 2 3 27 2 2" xfId="1772" xr:uid="{00000000-0005-0000-0000-0000E7070000}"/>
    <cellStyle name="Обычный 2 3 27 2 3" xfId="3197" xr:uid="{00000000-0005-0000-0000-0000E8070000}"/>
    <cellStyle name="Обычный 2 3 27 3" xfId="1203" xr:uid="{00000000-0005-0000-0000-0000E9070000}"/>
    <cellStyle name="Обычный 2 3 27 4" xfId="2629" xr:uid="{00000000-0005-0000-0000-0000EA070000}"/>
    <cellStyle name="Обычный 2 3 28" xfId="257" xr:uid="{00000000-0005-0000-0000-0000EB070000}"/>
    <cellStyle name="Обычный 2 3 28 2" xfId="769" xr:uid="{00000000-0005-0000-0000-0000EC070000}"/>
    <cellStyle name="Обычный 2 3 28 2 2" xfId="1775" xr:uid="{00000000-0005-0000-0000-0000ED070000}"/>
    <cellStyle name="Обычный 2 3 28 2 3" xfId="3200" xr:uid="{00000000-0005-0000-0000-0000EE070000}"/>
    <cellStyle name="Обычный 2 3 28 3" xfId="1206" xr:uid="{00000000-0005-0000-0000-0000EF070000}"/>
    <cellStyle name="Обычный 2 3 28 4" xfId="2632" xr:uid="{00000000-0005-0000-0000-0000F0070000}"/>
    <cellStyle name="Обычный 2 3 29" xfId="259" xr:uid="{00000000-0005-0000-0000-0000F1070000}"/>
    <cellStyle name="Обычный 2 3 29 2" xfId="772" xr:uid="{00000000-0005-0000-0000-0000F2070000}"/>
    <cellStyle name="Обычный 2 3 29 2 2" xfId="1778" xr:uid="{00000000-0005-0000-0000-0000F3070000}"/>
    <cellStyle name="Обычный 2 3 29 2 3" xfId="3203" xr:uid="{00000000-0005-0000-0000-0000F4070000}"/>
    <cellStyle name="Обычный 2 3 29 3" xfId="1209" xr:uid="{00000000-0005-0000-0000-0000F5070000}"/>
    <cellStyle name="Обычный 2 3 29 4" xfId="2635" xr:uid="{00000000-0005-0000-0000-0000F6070000}"/>
    <cellStyle name="Обычный 2 3 3" xfId="22" xr:uid="{00000000-0005-0000-0000-0000F7070000}"/>
    <cellStyle name="Обычный 2 3 3 10" xfId="2513" xr:uid="{00000000-0005-0000-0000-0000F8070000}"/>
    <cellStyle name="Обычный 2 3 3 11" xfId="160" xr:uid="{00000000-0005-0000-0000-0000F9070000}"/>
    <cellStyle name="Обычный 2 3 3 2" xfId="34" xr:uid="{00000000-0005-0000-0000-0000FA070000}"/>
    <cellStyle name="Обычный 2 3 3 2 10" xfId="188" xr:uid="{00000000-0005-0000-0000-0000FB070000}"/>
    <cellStyle name="Обычный 2 3 3 2 2" xfId="77" xr:uid="{00000000-0005-0000-0000-0000FC070000}"/>
    <cellStyle name="Обычный 2 3 3 2 2 2" xfId="1717" xr:uid="{00000000-0005-0000-0000-0000FD070000}"/>
    <cellStyle name="Обычный 2 3 3 2 2 2 2" xfId="2246" xr:uid="{00000000-0005-0000-0000-0000FE070000}"/>
    <cellStyle name="Обычный 2 3 3 2 2 2 2 2" xfId="3671" xr:uid="{00000000-0005-0000-0000-0000FF070000}"/>
    <cellStyle name="Обычный 2 3 3 2 2 2 3" xfId="3142" xr:uid="{00000000-0005-0000-0000-000000080000}"/>
    <cellStyle name="Обычный 2 3 3 2 2 3" xfId="2151" xr:uid="{00000000-0005-0000-0000-000001080000}"/>
    <cellStyle name="Обычный 2 3 3 2 2 3 2" xfId="3576" xr:uid="{00000000-0005-0000-0000-000002080000}"/>
    <cellStyle name="Обычный 2 3 3 2 2 4" xfId="2474" xr:uid="{00000000-0005-0000-0000-000003080000}"/>
    <cellStyle name="Обычный 2 3 3 2 2 4 2" xfId="3895" xr:uid="{00000000-0005-0000-0000-000004080000}"/>
    <cellStyle name="Обычный 2 3 3 2 2 5" xfId="1621" xr:uid="{00000000-0005-0000-0000-000005080000}"/>
    <cellStyle name="Обычный 2 3 3 2 2 5 2" xfId="3047" xr:uid="{00000000-0005-0000-0000-000006080000}"/>
    <cellStyle name="Обычный 2 3 3 2 2 6" xfId="1138" xr:uid="{00000000-0005-0000-0000-000007080000}"/>
    <cellStyle name="Обычный 2 3 3 2 2 7" xfId="2565" xr:uid="{00000000-0005-0000-0000-000008080000}"/>
    <cellStyle name="Обычный 2 3 3 2 2 8" xfId="704" xr:uid="{00000000-0005-0000-0000-000009080000}"/>
    <cellStyle name="Обычный 2 3 3 2 3" xfId="127" xr:uid="{00000000-0005-0000-0000-00000A080000}"/>
    <cellStyle name="Обычный 2 3 3 2 3 2" xfId="2107" xr:uid="{00000000-0005-0000-0000-00000B080000}"/>
    <cellStyle name="Обычный 2 3 3 2 3 2 2" xfId="3532" xr:uid="{00000000-0005-0000-0000-00000C080000}"/>
    <cellStyle name="Обычный 2 3 3 2 3 3" xfId="3003" xr:uid="{00000000-0005-0000-0000-00000D080000}"/>
    <cellStyle name="Обычный 2 3 3 2 3 4" xfId="1577" xr:uid="{00000000-0005-0000-0000-00000E080000}"/>
    <cellStyle name="Обычный 2 3 3 2 4" xfId="1671" xr:uid="{00000000-0005-0000-0000-00000F080000}"/>
    <cellStyle name="Обычный 2 3 3 2 4 2" xfId="2201" xr:uid="{00000000-0005-0000-0000-000010080000}"/>
    <cellStyle name="Обычный 2 3 3 2 4 2 2" xfId="3626" xr:uid="{00000000-0005-0000-0000-000011080000}"/>
    <cellStyle name="Обычный 2 3 3 2 4 3" xfId="3097" xr:uid="{00000000-0005-0000-0000-000012080000}"/>
    <cellStyle name="Обычный 2 3 3 2 5" xfId="2058" xr:uid="{00000000-0005-0000-0000-000013080000}"/>
    <cellStyle name="Обычный 2 3 3 2 5 2" xfId="3483" xr:uid="{00000000-0005-0000-0000-000014080000}"/>
    <cellStyle name="Обычный 2 3 3 2 6" xfId="2426" xr:uid="{00000000-0005-0000-0000-000015080000}"/>
    <cellStyle name="Обычный 2 3 3 2 6 2" xfId="3849" xr:uid="{00000000-0005-0000-0000-000016080000}"/>
    <cellStyle name="Обычный 2 3 3 2 7" xfId="1528" xr:uid="{00000000-0005-0000-0000-000017080000}"/>
    <cellStyle name="Обычный 2 3 3 2 7 2" xfId="2954" xr:uid="{00000000-0005-0000-0000-000018080000}"/>
    <cellStyle name="Обычный 2 3 3 2 8" xfId="1098" xr:uid="{00000000-0005-0000-0000-000019080000}"/>
    <cellStyle name="Обычный 2 3 3 2 9" xfId="2525" xr:uid="{00000000-0005-0000-0000-00001A080000}"/>
    <cellStyle name="Обычный 2 3 3 3" xfId="76" xr:uid="{00000000-0005-0000-0000-00001B080000}"/>
    <cellStyle name="Обычный 2 3 3 3 2" xfId="1705" xr:uid="{00000000-0005-0000-0000-00001C080000}"/>
    <cellStyle name="Обычный 2 3 3 3 2 2" xfId="2234" xr:uid="{00000000-0005-0000-0000-00001D080000}"/>
    <cellStyle name="Обычный 2 3 3 3 2 2 2" xfId="3659" xr:uid="{00000000-0005-0000-0000-00001E080000}"/>
    <cellStyle name="Обычный 2 3 3 3 2 3" xfId="3130" xr:uid="{00000000-0005-0000-0000-00001F080000}"/>
    <cellStyle name="Обычный 2 3 3 3 3" xfId="2139" xr:uid="{00000000-0005-0000-0000-000020080000}"/>
    <cellStyle name="Обычный 2 3 3 3 3 2" xfId="3564" xr:uid="{00000000-0005-0000-0000-000021080000}"/>
    <cellStyle name="Обычный 2 3 3 3 4" xfId="2464" xr:uid="{00000000-0005-0000-0000-000022080000}"/>
    <cellStyle name="Обычный 2 3 3 3 4 2" xfId="3885" xr:uid="{00000000-0005-0000-0000-000023080000}"/>
    <cellStyle name="Обычный 2 3 3 3 5" xfId="1609" xr:uid="{00000000-0005-0000-0000-000024080000}"/>
    <cellStyle name="Обычный 2 3 3 3 5 2" xfId="3035" xr:uid="{00000000-0005-0000-0000-000025080000}"/>
    <cellStyle name="Обычный 2 3 3 3 6" xfId="1137" xr:uid="{00000000-0005-0000-0000-000026080000}"/>
    <cellStyle name="Обычный 2 3 3 3 7" xfId="2564" xr:uid="{00000000-0005-0000-0000-000027080000}"/>
    <cellStyle name="Обычный 2 3 3 3 8" xfId="176" xr:uid="{00000000-0005-0000-0000-000028080000}"/>
    <cellStyle name="Обычный 2 3 3 4" xfId="115" xr:uid="{00000000-0005-0000-0000-000029080000}"/>
    <cellStyle name="Обычный 2 3 3 4 2" xfId="2095" xr:uid="{00000000-0005-0000-0000-00002A080000}"/>
    <cellStyle name="Обычный 2 3 3 4 2 2" xfId="3520" xr:uid="{00000000-0005-0000-0000-00002B080000}"/>
    <cellStyle name="Обычный 2 3 3 4 3" xfId="1565" xr:uid="{00000000-0005-0000-0000-00002C080000}"/>
    <cellStyle name="Обычный 2 3 3 4 4" xfId="2991" xr:uid="{00000000-0005-0000-0000-00002D080000}"/>
    <cellStyle name="Обычный 2 3 3 4 5" xfId="676" xr:uid="{00000000-0005-0000-0000-00002E080000}"/>
    <cellStyle name="Обычный 2 3 3 5" xfId="1659" xr:uid="{00000000-0005-0000-0000-00002F080000}"/>
    <cellStyle name="Обычный 2 3 3 5 2" xfId="2189" xr:uid="{00000000-0005-0000-0000-000030080000}"/>
    <cellStyle name="Обычный 2 3 3 5 2 2" xfId="3614" xr:uid="{00000000-0005-0000-0000-000031080000}"/>
    <cellStyle name="Обычный 2 3 3 5 3" xfId="3085" xr:uid="{00000000-0005-0000-0000-000032080000}"/>
    <cellStyle name="Обычный 2 3 3 6" xfId="2046" xr:uid="{00000000-0005-0000-0000-000033080000}"/>
    <cellStyle name="Обычный 2 3 3 6 2" xfId="3471" xr:uid="{00000000-0005-0000-0000-000034080000}"/>
    <cellStyle name="Обычный 2 3 3 7" xfId="2414" xr:uid="{00000000-0005-0000-0000-000035080000}"/>
    <cellStyle name="Обычный 2 3 3 7 2" xfId="3837" xr:uid="{00000000-0005-0000-0000-000036080000}"/>
    <cellStyle name="Обычный 2 3 3 8" xfId="1516" xr:uid="{00000000-0005-0000-0000-000037080000}"/>
    <cellStyle name="Обычный 2 3 3 8 2" xfId="2942" xr:uid="{00000000-0005-0000-0000-000038080000}"/>
    <cellStyle name="Обычный 2 3 3 9" xfId="1086" xr:uid="{00000000-0005-0000-0000-000039080000}"/>
    <cellStyle name="Обычный 2 3 30" xfId="261" xr:uid="{00000000-0005-0000-0000-00003A080000}"/>
    <cellStyle name="Обычный 2 3 30 2" xfId="775" xr:uid="{00000000-0005-0000-0000-00003B080000}"/>
    <cellStyle name="Обычный 2 3 30 2 2" xfId="1781" xr:uid="{00000000-0005-0000-0000-00003C080000}"/>
    <cellStyle name="Обычный 2 3 30 2 3" xfId="3206" xr:uid="{00000000-0005-0000-0000-00003D080000}"/>
    <cellStyle name="Обычный 2 3 30 3" xfId="1212" xr:uid="{00000000-0005-0000-0000-00003E080000}"/>
    <cellStyle name="Обычный 2 3 30 4" xfId="2638" xr:uid="{00000000-0005-0000-0000-00003F080000}"/>
    <cellStyle name="Обычный 2 3 31" xfId="263" xr:uid="{00000000-0005-0000-0000-000040080000}"/>
    <cellStyle name="Обычный 2 3 31 2" xfId="778" xr:uid="{00000000-0005-0000-0000-000041080000}"/>
    <cellStyle name="Обычный 2 3 31 2 2" xfId="1784" xr:uid="{00000000-0005-0000-0000-000042080000}"/>
    <cellStyle name="Обычный 2 3 31 2 3" xfId="3209" xr:uid="{00000000-0005-0000-0000-000043080000}"/>
    <cellStyle name="Обычный 2 3 31 3" xfId="1215" xr:uid="{00000000-0005-0000-0000-000044080000}"/>
    <cellStyle name="Обычный 2 3 31 4" xfId="2641" xr:uid="{00000000-0005-0000-0000-000045080000}"/>
    <cellStyle name="Обычный 2 3 32" xfId="265" xr:uid="{00000000-0005-0000-0000-000046080000}"/>
    <cellStyle name="Обычный 2 3 32 2" xfId="781" xr:uid="{00000000-0005-0000-0000-000047080000}"/>
    <cellStyle name="Обычный 2 3 32 2 2" xfId="1787" xr:uid="{00000000-0005-0000-0000-000048080000}"/>
    <cellStyle name="Обычный 2 3 32 2 3" xfId="3212" xr:uid="{00000000-0005-0000-0000-000049080000}"/>
    <cellStyle name="Обычный 2 3 32 3" xfId="1218" xr:uid="{00000000-0005-0000-0000-00004A080000}"/>
    <cellStyle name="Обычный 2 3 32 4" xfId="2644" xr:uid="{00000000-0005-0000-0000-00004B080000}"/>
    <cellStyle name="Обычный 2 3 33" xfId="267" xr:uid="{00000000-0005-0000-0000-00004C080000}"/>
    <cellStyle name="Обычный 2 3 33 2" xfId="784" xr:uid="{00000000-0005-0000-0000-00004D080000}"/>
    <cellStyle name="Обычный 2 3 33 2 2" xfId="1790" xr:uid="{00000000-0005-0000-0000-00004E080000}"/>
    <cellStyle name="Обычный 2 3 33 2 3" xfId="3215" xr:uid="{00000000-0005-0000-0000-00004F080000}"/>
    <cellStyle name="Обычный 2 3 33 3" xfId="1221" xr:uid="{00000000-0005-0000-0000-000050080000}"/>
    <cellStyle name="Обычный 2 3 33 4" xfId="2647" xr:uid="{00000000-0005-0000-0000-000051080000}"/>
    <cellStyle name="Обычный 2 3 34" xfId="269" xr:uid="{00000000-0005-0000-0000-000052080000}"/>
    <cellStyle name="Обычный 2 3 34 2" xfId="787" xr:uid="{00000000-0005-0000-0000-000053080000}"/>
    <cellStyle name="Обычный 2 3 34 2 2" xfId="1793" xr:uid="{00000000-0005-0000-0000-000054080000}"/>
    <cellStyle name="Обычный 2 3 34 2 3" xfId="3218" xr:uid="{00000000-0005-0000-0000-000055080000}"/>
    <cellStyle name="Обычный 2 3 34 3" xfId="1224" xr:uid="{00000000-0005-0000-0000-000056080000}"/>
    <cellStyle name="Обычный 2 3 34 4" xfId="2650" xr:uid="{00000000-0005-0000-0000-000057080000}"/>
    <cellStyle name="Обычный 2 3 35" xfId="271" xr:uid="{00000000-0005-0000-0000-000058080000}"/>
    <cellStyle name="Обычный 2 3 35 2" xfId="790" xr:uid="{00000000-0005-0000-0000-000059080000}"/>
    <cellStyle name="Обычный 2 3 35 2 2" xfId="1796" xr:uid="{00000000-0005-0000-0000-00005A080000}"/>
    <cellStyle name="Обычный 2 3 35 2 3" xfId="3221" xr:uid="{00000000-0005-0000-0000-00005B080000}"/>
    <cellStyle name="Обычный 2 3 35 3" xfId="1227" xr:uid="{00000000-0005-0000-0000-00005C080000}"/>
    <cellStyle name="Обычный 2 3 35 4" xfId="2653" xr:uid="{00000000-0005-0000-0000-00005D080000}"/>
    <cellStyle name="Обычный 2 3 36" xfId="272" xr:uid="{00000000-0005-0000-0000-00005E080000}"/>
    <cellStyle name="Обычный 2 3 36 2" xfId="793" xr:uid="{00000000-0005-0000-0000-00005F080000}"/>
    <cellStyle name="Обычный 2 3 36 2 2" xfId="1799" xr:uid="{00000000-0005-0000-0000-000060080000}"/>
    <cellStyle name="Обычный 2 3 36 2 3" xfId="3224" xr:uid="{00000000-0005-0000-0000-000061080000}"/>
    <cellStyle name="Обычный 2 3 36 3" xfId="1230" xr:uid="{00000000-0005-0000-0000-000062080000}"/>
    <cellStyle name="Обычный 2 3 36 4" xfId="2656" xr:uid="{00000000-0005-0000-0000-000063080000}"/>
    <cellStyle name="Обычный 2 3 37" xfId="273" xr:uid="{00000000-0005-0000-0000-000064080000}"/>
    <cellStyle name="Обычный 2 3 37 2" xfId="796" xr:uid="{00000000-0005-0000-0000-000065080000}"/>
    <cellStyle name="Обычный 2 3 37 2 2" xfId="1802" xr:uid="{00000000-0005-0000-0000-000066080000}"/>
    <cellStyle name="Обычный 2 3 37 2 3" xfId="3227" xr:uid="{00000000-0005-0000-0000-000067080000}"/>
    <cellStyle name="Обычный 2 3 37 3" xfId="1233" xr:uid="{00000000-0005-0000-0000-000068080000}"/>
    <cellStyle name="Обычный 2 3 37 4" xfId="2659" xr:uid="{00000000-0005-0000-0000-000069080000}"/>
    <cellStyle name="Обычный 2 3 38" xfId="277" xr:uid="{00000000-0005-0000-0000-00006A080000}"/>
    <cellStyle name="Обычный 2 3 38 2" xfId="799" xr:uid="{00000000-0005-0000-0000-00006B080000}"/>
    <cellStyle name="Обычный 2 3 38 2 2" xfId="1805" xr:uid="{00000000-0005-0000-0000-00006C080000}"/>
    <cellStyle name="Обычный 2 3 38 2 3" xfId="3230" xr:uid="{00000000-0005-0000-0000-00006D080000}"/>
    <cellStyle name="Обычный 2 3 38 3" xfId="1236" xr:uid="{00000000-0005-0000-0000-00006E080000}"/>
    <cellStyle name="Обычный 2 3 38 4" xfId="2662" xr:uid="{00000000-0005-0000-0000-00006F080000}"/>
    <cellStyle name="Обычный 2 3 39" xfId="279" xr:uid="{00000000-0005-0000-0000-000070080000}"/>
    <cellStyle name="Обычный 2 3 39 2" xfId="802" xr:uid="{00000000-0005-0000-0000-000071080000}"/>
    <cellStyle name="Обычный 2 3 39 2 2" xfId="1808" xr:uid="{00000000-0005-0000-0000-000072080000}"/>
    <cellStyle name="Обычный 2 3 39 2 3" xfId="3233" xr:uid="{00000000-0005-0000-0000-000073080000}"/>
    <cellStyle name="Обычный 2 3 39 3" xfId="1239" xr:uid="{00000000-0005-0000-0000-000074080000}"/>
    <cellStyle name="Обычный 2 3 39 4" xfId="2665" xr:uid="{00000000-0005-0000-0000-000075080000}"/>
    <cellStyle name="Обычный 2 3 4" xfId="28" xr:uid="{00000000-0005-0000-0000-000076080000}"/>
    <cellStyle name="Обычный 2 3 4 10" xfId="2519" xr:uid="{00000000-0005-0000-0000-000077080000}"/>
    <cellStyle name="Обычный 2 3 4 11" xfId="163" xr:uid="{00000000-0005-0000-0000-000078080000}"/>
    <cellStyle name="Обычный 2 3 4 2" xfId="58" xr:uid="{00000000-0005-0000-0000-000079080000}"/>
    <cellStyle name="Обычный 2 3 4 2 2" xfId="1601" xr:uid="{00000000-0005-0000-0000-00007A080000}"/>
    <cellStyle name="Обычный 2 3 4 2 2 2" xfId="2131" xr:uid="{00000000-0005-0000-0000-00007B080000}"/>
    <cellStyle name="Обычный 2 3 4 2 2 2 2" xfId="3556" xr:uid="{00000000-0005-0000-0000-00007C080000}"/>
    <cellStyle name="Обычный 2 3 4 2 2 3" xfId="3027" xr:uid="{00000000-0005-0000-0000-00007D080000}"/>
    <cellStyle name="Обычный 2 3 4 2 3" xfId="1695" xr:uid="{00000000-0005-0000-0000-00007E080000}"/>
    <cellStyle name="Обычный 2 3 4 2 3 2" xfId="2225" xr:uid="{00000000-0005-0000-0000-00007F080000}"/>
    <cellStyle name="Обычный 2 3 4 2 3 2 2" xfId="3650" xr:uid="{00000000-0005-0000-0000-000080080000}"/>
    <cellStyle name="Обычный 2 3 4 2 3 3" xfId="3121" xr:uid="{00000000-0005-0000-0000-000081080000}"/>
    <cellStyle name="Обычный 2 3 4 2 4" xfId="2082" xr:uid="{00000000-0005-0000-0000-000082080000}"/>
    <cellStyle name="Обычный 2 3 4 2 4 2" xfId="3507" xr:uid="{00000000-0005-0000-0000-000083080000}"/>
    <cellStyle name="Обычный 2 3 4 2 5" xfId="2420" xr:uid="{00000000-0005-0000-0000-000084080000}"/>
    <cellStyle name="Обычный 2 3 4 2 5 2" xfId="3843" xr:uid="{00000000-0005-0000-0000-000085080000}"/>
    <cellStyle name="Обычный 2 3 4 2 6" xfId="1552" xr:uid="{00000000-0005-0000-0000-000086080000}"/>
    <cellStyle name="Обычный 2 3 4 2 6 2" xfId="2978" xr:uid="{00000000-0005-0000-0000-000087080000}"/>
    <cellStyle name="Обычный 2 3 4 2 7" xfId="1122" xr:uid="{00000000-0005-0000-0000-000088080000}"/>
    <cellStyle name="Обычный 2 3 4 2 8" xfId="2549" xr:uid="{00000000-0005-0000-0000-000089080000}"/>
    <cellStyle name="Обычный 2 3 4 2 9" xfId="182" xr:uid="{00000000-0005-0000-0000-00008A080000}"/>
    <cellStyle name="Обычный 2 3 4 3" xfId="78" xr:uid="{00000000-0005-0000-0000-00008B080000}"/>
    <cellStyle name="Обычный 2 3 4 3 2" xfId="1711" xr:uid="{00000000-0005-0000-0000-00008C080000}"/>
    <cellStyle name="Обычный 2 3 4 3 2 2" xfId="2240" xr:uid="{00000000-0005-0000-0000-00008D080000}"/>
    <cellStyle name="Обычный 2 3 4 3 2 2 2" xfId="3665" xr:uid="{00000000-0005-0000-0000-00008E080000}"/>
    <cellStyle name="Обычный 2 3 4 3 2 3" xfId="3136" xr:uid="{00000000-0005-0000-0000-00008F080000}"/>
    <cellStyle name="Обычный 2 3 4 3 3" xfId="2145" xr:uid="{00000000-0005-0000-0000-000090080000}"/>
    <cellStyle name="Обычный 2 3 4 3 3 2" xfId="3570" xr:uid="{00000000-0005-0000-0000-000091080000}"/>
    <cellStyle name="Обычный 2 3 4 3 4" xfId="2458" xr:uid="{00000000-0005-0000-0000-000092080000}"/>
    <cellStyle name="Обычный 2 3 4 3 4 2" xfId="3879" xr:uid="{00000000-0005-0000-0000-000093080000}"/>
    <cellStyle name="Обычный 2 3 4 3 5" xfId="1615" xr:uid="{00000000-0005-0000-0000-000094080000}"/>
    <cellStyle name="Обычный 2 3 4 3 5 2" xfId="3041" xr:uid="{00000000-0005-0000-0000-000095080000}"/>
    <cellStyle name="Обычный 2 3 4 3 6" xfId="1139" xr:uid="{00000000-0005-0000-0000-000096080000}"/>
    <cellStyle name="Обычный 2 3 4 3 7" xfId="2566" xr:uid="{00000000-0005-0000-0000-000097080000}"/>
    <cellStyle name="Обычный 2 3 4 3 8" xfId="169" xr:uid="{00000000-0005-0000-0000-000098080000}"/>
    <cellStyle name="Обычный 2 3 4 4" xfId="121" xr:uid="{00000000-0005-0000-0000-000099080000}"/>
    <cellStyle name="Обычный 2 3 4 4 2" xfId="2101" xr:uid="{00000000-0005-0000-0000-00009A080000}"/>
    <cellStyle name="Обычный 2 3 4 4 2 2" xfId="3526" xr:uid="{00000000-0005-0000-0000-00009B080000}"/>
    <cellStyle name="Обычный 2 3 4 4 3" xfId="1571" xr:uid="{00000000-0005-0000-0000-00009C080000}"/>
    <cellStyle name="Обычный 2 3 4 4 4" xfId="2997" xr:uid="{00000000-0005-0000-0000-00009D080000}"/>
    <cellStyle name="Обычный 2 3 4 4 5" xfId="679" xr:uid="{00000000-0005-0000-0000-00009E080000}"/>
    <cellStyle name="Обычный 2 3 4 5" xfId="1665" xr:uid="{00000000-0005-0000-0000-00009F080000}"/>
    <cellStyle name="Обычный 2 3 4 5 2" xfId="2195" xr:uid="{00000000-0005-0000-0000-0000A0080000}"/>
    <cellStyle name="Обычный 2 3 4 5 2 2" xfId="3620" xr:uid="{00000000-0005-0000-0000-0000A1080000}"/>
    <cellStyle name="Обычный 2 3 4 5 3" xfId="3091" xr:uid="{00000000-0005-0000-0000-0000A2080000}"/>
    <cellStyle name="Обычный 2 3 4 6" xfId="2052" xr:uid="{00000000-0005-0000-0000-0000A3080000}"/>
    <cellStyle name="Обычный 2 3 4 6 2" xfId="3477" xr:uid="{00000000-0005-0000-0000-0000A4080000}"/>
    <cellStyle name="Обычный 2 3 4 7" xfId="2407" xr:uid="{00000000-0005-0000-0000-0000A5080000}"/>
    <cellStyle name="Обычный 2 3 4 7 2" xfId="3830" xr:uid="{00000000-0005-0000-0000-0000A6080000}"/>
    <cellStyle name="Обычный 2 3 4 8" xfId="1522" xr:uid="{00000000-0005-0000-0000-0000A7080000}"/>
    <cellStyle name="Обычный 2 3 4 8 2" xfId="2948" xr:uid="{00000000-0005-0000-0000-0000A8080000}"/>
    <cellStyle name="Обычный 2 3 4 9" xfId="1092" xr:uid="{00000000-0005-0000-0000-0000A9080000}"/>
    <cellStyle name="Обычный 2 3 40" xfId="281" xr:uid="{00000000-0005-0000-0000-0000AA080000}"/>
    <cellStyle name="Обычный 2 3 40 2" xfId="805" xr:uid="{00000000-0005-0000-0000-0000AB080000}"/>
    <cellStyle name="Обычный 2 3 40 2 2" xfId="1811" xr:uid="{00000000-0005-0000-0000-0000AC080000}"/>
    <cellStyle name="Обычный 2 3 40 2 3" xfId="3236" xr:uid="{00000000-0005-0000-0000-0000AD080000}"/>
    <cellStyle name="Обычный 2 3 40 3" xfId="1242" xr:uid="{00000000-0005-0000-0000-0000AE080000}"/>
    <cellStyle name="Обычный 2 3 40 4" xfId="2668" xr:uid="{00000000-0005-0000-0000-0000AF080000}"/>
    <cellStyle name="Обычный 2 3 41" xfId="283" xr:uid="{00000000-0005-0000-0000-0000B0080000}"/>
    <cellStyle name="Обычный 2 3 41 2" xfId="808" xr:uid="{00000000-0005-0000-0000-0000B1080000}"/>
    <cellStyle name="Обычный 2 3 41 2 2" xfId="1814" xr:uid="{00000000-0005-0000-0000-0000B2080000}"/>
    <cellStyle name="Обычный 2 3 41 2 3" xfId="3239" xr:uid="{00000000-0005-0000-0000-0000B3080000}"/>
    <cellStyle name="Обычный 2 3 41 3" xfId="1245" xr:uid="{00000000-0005-0000-0000-0000B4080000}"/>
    <cellStyle name="Обычный 2 3 41 4" xfId="2671" xr:uid="{00000000-0005-0000-0000-0000B5080000}"/>
    <cellStyle name="Обычный 2 3 42" xfId="285" xr:uid="{00000000-0005-0000-0000-0000B6080000}"/>
    <cellStyle name="Обычный 2 3 42 2" xfId="811" xr:uid="{00000000-0005-0000-0000-0000B7080000}"/>
    <cellStyle name="Обычный 2 3 42 2 2" xfId="1817" xr:uid="{00000000-0005-0000-0000-0000B8080000}"/>
    <cellStyle name="Обычный 2 3 42 2 3" xfId="3242" xr:uid="{00000000-0005-0000-0000-0000B9080000}"/>
    <cellStyle name="Обычный 2 3 42 3" xfId="1248" xr:uid="{00000000-0005-0000-0000-0000BA080000}"/>
    <cellStyle name="Обычный 2 3 42 4" xfId="2674" xr:uid="{00000000-0005-0000-0000-0000BB080000}"/>
    <cellStyle name="Обычный 2 3 43" xfId="287" xr:uid="{00000000-0005-0000-0000-0000BC080000}"/>
    <cellStyle name="Обычный 2 3 43 2" xfId="814" xr:uid="{00000000-0005-0000-0000-0000BD080000}"/>
    <cellStyle name="Обычный 2 3 43 2 2" xfId="1820" xr:uid="{00000000-0005-0000-0000-0000BE080000}"/>
    <cellStyle name="Обычный 2 3 43 2 3" xfId="3245" xr:uid="{00000000-0005-0000-0000-0000BF080000}"/>
    <cellStyle name="Обычный 2 3 43 3" xfId="1251" xr:uid="{00000000-0005-0000-0000-0000C0080000}"/>
    <cellStyle name="Обычный 2 3 43 4" xfId="2677" xr:uid="{00000000-0005-0000-0000-0000C1080000}"/>
    <cellStyle name="Обычный 2 3 44" xfId="289" xr:uid="{00000000-0005-0000-0000-0000C2080000}"/>
    <cellStyle name="Обычный 2 3 44 2" xfId="817" xr:uid="{00000000-0005-0000-0000-0000C3080000}"/>
    <cellStyle name="Обычный 2 3 44 2 2" xfId="1823" xr:uid="{00000000-0005-0000-0000-0000C4080000}"/>
    <cellStyle name="Обычный 2 3 44 2 3" xfId="3248" xr:uid="{00000000-0005-0000-0000-0000C5080000}"/>
    <cellStyle name="Обычный 2 3 44 3" xfId="1254" xr:uid="{00000000-0005-0000-0000-0000C6080000}"/>
    <cellStyle name="Обычный 2 3 44 4" xfId="2680" xr:uid="{00000000-0005-0000-0000-0000C7080000}"/>
    <cellStyle name="Обычный 2 3 45" xfId="291" xr:uid="{00000000-0005-0000-0000-0000C8080000}"/>
    <cellStyle name="Обычный 2 3 45 2" xfId="820" xr:uid="{00000000-0005-0000-0000-0000C9080000}"/>
    <cellStyle name="Обычный 2 3 45 2 2" xfId="1826" xr:uid="{00000000-0005-0000-0000-0000CA080000}"/>
    <cellStyle name="Обычный 2 3 45 2 3" xfId="3251" xr:uid="{00000000-0005-0000-0000-0000CB080000}"/>
    <cellStyle name="Обычный 2 3 45 3" xfId="1257" xr:uid="{00000000-0005-0000-0000-0000CC080000}"/>
    <cellStyle name="Обычный 2 3 45 4" xfId="2683" xr:uid="{00000000-0005-0000-0000-0000CD080000}"/>
    <cellStyle name="Обычный 2 3 46" xfId="293" xr:uid="{00000000-0005-0000-0000-0000CE080000}"/>
    <cellStyle name="Обычный 2 3 46 2" xfId="823" xr:uid="{00000000-0005-0000-0000-0000CF080000}"/>
    <cellStyle name="Обычный 2 3 46 2 2" xfId="1829" xr:uid="{00000000-0005-0000-0000-0000D0080000}"/>
    <cellStyle name="Обычный 2 3 46 2 3" xfId="3254" xr:uid="{00000000-0005-0000-0000-0000D1080000}"/>
    <cellStyle name="Обычный 2 3 46 3" xfId="1260" xr:uid="{00000000-0005-0000-0000-0000D2080000}"/>
    <cellStyle name="Обычный 2 3 46 4" xfId="2686" xr:uid="{00000000-0005-0000-0000-0000D3080000}"/>
    <cellStyle name="Обычный 2 3 47" xfId="295" xr:uid="{00000000-0005-0000-0000-0000D4080000}"/>
    <cellStyle name="Обычный 2 3 47 2" xfId="826" xr:uid="{00000000-0005-0000-0000-0000D5080000}"/>
    <cellStyle name="Обычный 2 3 47 2 2" xfId="1832" xr:uid="{00000000-0005-0000-0000-0000D6080000}"/>
    <cellStyle name="Обычный 2 3 47 2 3" xfId="3257" xr:uid="{00000000-0005-0000-0000-0000D7080000}"/>
    <cellStyle name="Обычный 2 3 47 3" xfId="1263" xr:uid="{00000000-0005-0000-0000-0000D8080000}"/>
    <cellStyle name="Обычный 2 3 47 4" xfId="2689" xr:uid="{00000000-0005-0000-0000-0000D9080000}"/>
    <cellStyle name="Обычный 2 3 48" xfId="297" xr:uid="{00000000-0005-0000-0000-0000DA080000}"/>
    <cellStyle name="Обычный 2 3 48 2" xfId="829" xr:uid="{00000000-0005-0000-0000-0000DB080000}"/>
    <cellStyle name="Обычный 2 3 48 2 2" xfId="1835" xr:uid="{00000000-0005-0000-0000-0000DC080000}"/>
    <cellStyle name="Обычный 2 3 48 2 3" xfId="3260" xr:uid="{00000000-0005-0000-0000-0000DD080000}"/>
    <cellStyle name="Обычный 2 3 48 3" xfId="1266" xr:uid="{00000000-0005-0000-0000-0000DE080000}"/>
    <cellStyle name="Обычный 2 3 48 4" xfId="2692" xr:uid="{00000000-0005-0000-0000-0000DF080000}"/>
    <cellStyle name="Обычный 2 3 49" xfId="299" xr:uid="{00000000-0005-0000-0000-0000E0080000}"/>
    <cellStyle name="Обычный 2 3 49 2" xfId="832" xr:uid="{00000000-0005-0000-0000-0000E1080000}"/>
    <cellStyle name="Обычный 2 3 49 2 2" xfId="1838" xr:uid="{00000000-0005-0000-0000-0000E2080000}"/>
    <cellStyle name="Обычный 2 3 49 2 3" xfId="3263" xr:uid="{00000000-0005-0000-0000-0000E3080000}"/>
    <cellStyle name="Обычный 2 3 49 3" xfId="1269" xr:uid="{00000000-0005-0000-0000-0000E4080000}"/>
    <cellStyle name="Обычный 2 3 49 4" xfId="2695" xr:uid="{00000000-0005-0000-0000-0000E5080000}"/>
    <cellStyle name="Обычный 2 3 5" xfId="41" xr:uid="{00000000-0005-0000-0000-0000E6080000}"/>
    <cellStyle name="Обычный 2 3 5 10" xfId="156" xr:uid="{00000000-0005-0000-0000-0000E7080000}"/>
    <cellStyle name="Обычный 2 3 5 2" xfId="79" xr:uid="{00000000-0005-0000-0000-0000E8080000}"/>
    <cellStyle name="Обычный 2 3 5 2 2" xfId="1724" xr:uid="{00000000-0005-0000-0000-0000E9080000}"/>
    <cellStyle name="Обычный 2 3 5 2 2 2" xfId="2253" xr:uid="{00000000-0005-0000-0000-0000EA080000}"/>
    <cellStyle name="Обычный 2 3 5 2 2 2 2" xfId="3678" xr:uid="{00000000-0005-0000-0000-0000EB080000}"/>
    <cellStyle name="Обычный 2 3 5 2 2 3" xfId="3149" xr:uid="{00000000-0005-0000-0000-0000EC080000}"/>
    <cellStyle name="Обычный 2 3 5 2 3" xfId="2158" xr:uid="{00000000-0005-0000-0000-0000ED080000}"/>
    <cellStyle name="Обычный 2 3 5 2 3 2" xfId="3583" xr:uid="{00000000-0005-0000-0000-0000EE080000}"/>
    <cellStyle name="Обычный 2 3 5 2 4" xfId="2480" xr:uid="{00000000-0005-0000-0000-0000EF080000}"/>
    <cellStyle name="Обычный 2 3 5 2 4 2" xfId="3901" xr:uid="{00000000-0005-0000-0000-0000F0080000}"/>
    <cellStyle name="Обычный 2 3 5 2 5" xfId="1628" xr:uid="{00000000-0005-0000-0000-0000F1080000}"/>
    <cellStyle name="Обычный 2 3 5 2 5 2" xfId="3054" xr:uid="{00000000-0005-0000-0000-0000F2080000}"/>
    <cellStyle name="Обычный 2 3 5 2 6" xfId="1140" xr:uid="{00000000-0005-0000-0000-0000F3080000}"/>
    <cellStyle name="Обычный 2 3 5 2 7" xfId="2567" xr:uid="{00000000-0005-0000-0000-0000F4080000}"/>
    <cellStyle name="Обычный 2 3 5 2 8" xfId="195" xr:uid="{00000000-0005-0000-0000-0000F5080000}"/>
    <cellStyle name="Обычный 2 3 5 3" xfId="134" xr:uid="{00000000-0005-0000-0000-0000F6080000}"/>
    <cellStyle name="Обычный 2 3 5 3 2" xfId="2114" xr:uid="{00000000-0005-0000-0000-0000F7080000}"/>
    <cellStyle name="Обычный 2 3 5 3 2 2" xfId="3539" xr:uid="{00000000-0005-0000-0000-0000F8080000}"/>
    <cellStyle name="Обычный 2 3 5 3 3" xfId="1584" xr:uid="{00000000-0005-0000-0000-0000F9080000}"/>
    <cellStyle name="Обычный 2 3 5 3 4" xfId="3010" xr:uid="{00000000-0005-0000-0000-0000FA080000}"/>
    <cellStyle name="Обычный 2 3 5 3 5" xfId="684" xr:uid="{00000000-0005-0000-0000-0000FB080000}"/>
    <cellStyle name="Обычный 2 3 5 4" xfId="1678" xr:uid="{00000000-0005-0000-0000-0000FC080000}"/>
    <cellStyle name="Обычный 2 3 5 4 2" xfId="2208" xr:uid="{00000000-0005-0000-0000-0000FD080000}"/>
    <cellStyle name="Обычный 2 3 5 4 2 2" xfId="3633" xr:uid="{00000000-0005-0000-0000-0000FE080000}"/>
    <cellStyle name="Обычный 2 3 5 4 3" xfId="3104" xr:uid="{00000000-0005-0000-0000-0000FF080000}"/>
    <cellStyle name="Обычный 2 3 5 5" xfId="2065" xr:uid="{00000000-0005-0000-0000-000000090000}"/>
    <cellStyle name="Обычный 2 3 5 5 2" xfId="3490" xr:uid="{00000000-0005-0000-0000-000001090000}"/>
    <cellStyle name="Обычный 2 3 5 6" xfId="2433" xr:uid="{00000000-0005-0000-0000-000002090000}"/>
    <cellStyle name="Обычный 2 3 5 6 2" xfId="3856" xr:uid="{00000000-0005-0000-0000-000003090000}"/>
    <cellStyle name="Обычный 2 3 5 7" xfId="1535" xr:uid="{00000000-0005-0000-0000-000004090000}"/>
    <cellStyle name="Обычный 2 3 5 7 2" xfId="2961" xr:uid="{00000000-0005-0000-0000-000005090000}"/>
    <cellStyle name="Обычный 2 3 5 8" xfId="1105" xr:uid="{00000000-0005-0000-0000-000006090000}"/>
    <cellStyle name="Обычный 2 3 5 9" xfId="2532" xr:uid="{00000000-0005-0000-0000-000007090000}"/>
    <cellStyle name="Обычный 2 3 50" xfId="301" xr:uid="{00000000-0005-0000-0000-000008090000}"/>
    <cellStyle name="Обычный 2 3 50 2" xfId="835" xr:uid="{00000000-0005-0000-0000-000009090000}"/>
    <cellStyle name="Обычный 2 3 50 2 2" xfId="1841" xr:uid="{00000000-0005-0000-0000-00000A090000}"/>
    <cellStyle name="Обычный 2 3 50 2 3" xfId="3266" xr:uid="{00000000-0005-0000-0000-00000B090000}"/>
    <cellStyle name="Обычный 2 3 50 3" xfId="1272" xr:uid="{00000000-0005-0000-0000-00000C090000}"/>
    <cellStyle name="Обычный 2 3 50 4" xfId="2698" xr:uid="{00000000-0005-0000-0000-00000D090000}"/>
    <cellStyle name="Обычный 2 3 51" xfId="303" xr:uid="{00000000-0005-0000-0000-00000E090000}"/>
    <cellStyle name="Обычный 2 3 51 2" xfId="838" xr:uid="{00000000-0005-0000-0000-00000F090000}"/>
    <cellStyle name="Обычный 2 3 51 2 2" xfId="1844" xr:uid="{00000000-0005-0000-0000-000010090000}"/>
    <cellStyle name="Обычный 2 3 51 2 3" xfId="3269" xr:uid="{00000000-0005-0000-0000-000011090000}"/>
    <cellStyle name="Обычный 2 3 51 3" xfId="1275" xr:uid="{00000000-0005-0000-0000-000012090000}"/>
    <cellStyle name="Обычный 2 3 51 4" xfId="2701" xr:uid="{00000000-0005-0000-0000-000013090000}"/>
    <cellStyle name="Обычный 2 3 52" xfId="305" xr:uid="{00000000-0005-0000-0000-000014090000}"/>
    <cellStyle name="Обычный 2 3 52 2" xfId="841" xr:uid="{00000000-0005-0000-0000-000015090000}"/>
    <cellStyle name="Обычный 2 3 52 2 2" xfId="1847" xr:uid="{00000000-0005-0000-0000-000016090000}"/>
    <cellStyle name="Обычный 2 3 52 2 3" xfId="3272" xr:uid="{00000000-0005-0000-0000-000017090000}"/>
    <cellStyle name="Обычный 2 3 52 3" xfId="1278" xr:uid="{00000000-0005-0000-0000-000018090000}"/>
    <cellStyle name="Обычный 2 3 52 4" xfId="2704" xr:uid="{00000000-0005-0000-0000-000019090000}"/>
    <cellStyle name="Обычный 2 3 53" xfId="307" xr:uid="{00000000-0005-0000-0000-00001A090000}"/>
    <cellStyle name="Обычный 2 3 53 2" xfId="844" xr:uid="{00000000-0005-0000-0000-00001B090000}"/>
    <cellStyle name="Обычный 2 3 53 2 2" xfId="1850" xr:uid="{00000000-0005-0000-0000-00001C090000}"/>
    <cellStyle name="Обычный 2 3 53 2 3" xfId="3275" xr:uid="{00000000-0005-0000-0000-00001D090000}"/>
    <cellStyle name="Обычный 2 3 53 3" xfId="1281" xr:uid="{00000000-0005-0000-0000-00001E090000}"/>
    <cellStyle name="Обычный 2 3 53 4" xfId="2707" xr:uid="{00000000-0005-0000-0000-00001F090000}"/>
    <cellStyle name="Обычный 2 3 54" xfId="309" xr:uid="{00000000-0005-0000-0000-000020090000}"/>
    <cellStyle name="Обычный 2 3 54 2" xfId="847" xr:uid="{00000000-0005-0000-0000-000021090000}"/>
    <cellStyle name="Обычный 2 3 54 2 2" xfId="1853" xr:uid="{00000000-0005-0000-0000-000022090000}"/>
    <cellStyle name="Обычный 2 3 54 2 3" xfId="3278" xr:uid="{00000000-0005-0000-0000-000023090000}"/>
    <cellStyle name="Обычный 2 3 54 3" xfId="1284" xr:uid="{00000000-0005-0000-0000-000024090000}"/>
    <cellStyle name="Обычный 2 3 54 4" xfId="2710" xr:uid="{00000000-0005-0000-0000-000025090000}"/>
    <cellStyle name="Обычный 2 3 55" xfId="311" xr:uid="{00000000-0005-0000-0000-000026090000}"/>
    <cellStyle name="Обычный 2 3 55 2" xfId="850" xr:uid="{00000000-0005-0000-0000-000027090000}"/>
    <cellStyle name="Обычный 2 3 55 2 2" xfId="1856" xr:uid="{00000000-0005-0000-0000-000028090000}"/>
    <cellStyle name="Обычный 2 3 55 2 3" xfId="3281" xr:uid="{00000000-0005-0000-0000-000029090000}"/>
    <cellStyle name="Обычный 2 3 55 3" xfId="1287" xr:uid="{00000000-0005-0000-0000-00002A090000}"/>
    <cellStyle name="Обычный 2 3 55 4" xfId="2713" xr:uid="{00000000-0005-0000-0000-00002B090000}"/>
    <cellStyle name="Обычный 2 3 56" xfId="313" xr:uid="{00000000-0005-0000-0000-00002C090000}"/>
    <cellStyle name="Обычный 2 3 56 2" xfId="853" xr:uid="{00000000-0005-0000-0000-00002D090000}"/>
    <cellStyle name="Обычный 2 3 56 2 2" xfId="1859" xr:uid="{00000000-0005-0000-0000-00002E090000}"/>
    <cellStyle name="Обычный 2 3 56 2 3" xfId="3284" xr:uid="{00000000-0005-0000-0000-00002F090000}"/>
    <cellStyle name="Обычный 2 3 56 3" xfId="1290" xr:uid="{00000000-0005-0000-0000-000030090000}"/>
    <cellStyle name="Обычный 2 3 56 4" xfId="2716" xr:uid="{00000000-0005-0000-0000-000031090000}"/>
    <cellStyle name="Обычный 2 3 57" xfId="315" xr:uid="{00000000-0005-0000-0000-000032090000}"/>
    <cellStyle name="Обычный 2 3 57 2" xfId="856" xr:uid="{00000000-0005-0000-0000-000033090000}"/>
    <cellStyle name="Обычный 2 3 57 2 2" xfId="1862" xr:uid="{00000000-0005-0000-0000-000034090000}"/>
    <cellStyle name="Обычный 2 3 57 2 3" xfId="3287" xr:uid="{00000000-0005-0000-0000-000035090000}"/>
    <cellStyle name="Обычный 2 3 57 3" xfId="1293" xr:uid="{00000000-0005-0000-0000-000036090000}"/>
    <cellStyle name="Обычный 2 3 57 4" xfId="2719" xr:uid="{00000000-0005-0000-0000-000037090000}"/>
    <cellStyle name="Обычный 2 3 58" xfId="317" xr:uid="{00000000-0005-0000-0000-000038090000}"/>
    <cellStyle name="Обычный 2 3 58 2" xfId="859" xr:uid="{00000000-0005-0000-0000-000039090000}"/>
    <cellStyle name="Обычный 2 3 58 2 2" xfId="1865" xr:uid="{00000000-0005-0000-0000-00003A090000}"/>
    <cellStyle name="Обычный 2 3 58 2 3" xfId="3290" xr:uid="{00000000-0005-0000-0000-00003B090000}"/>
    <cellStyle name="Обычный 2 3 58 3" xfId="1296" xr:uid="{00000000-0005-0000-0000-00003C090000}"/>
    <cellStyle name="Обычный 2 3 58 4" xfId="2722" xr:uid="{00000000-0005-0000-0000-00003D090000}"/>
    <cellStyle name="Обычный 2 3 59" xfId="318" xr:uid="{00000000-0005-0000-0000-00003E090000}"/>
    <cellStyle name="Обычный 2 3 59 2" xfId="862" xr:uid="{00000000-0005-0000-0000-00003F090000}"/>
    <cellStyle name="Обычный 2 3 59 2 2" xfId="1868" xr:uid="{00000000-0005-0000-0000-000040090000}"/>
    <cellStyle name="Обычный 2 3 59 2 3" xfId="3293" xr:uid="{00000000-0005-0000-0000-000041090000}"/>
    <cellStyle name="Обычный 2 3 59 3" xfId="1299" xr:uid="{00000000-0005-0000-0000-000042090000}"/>
    <cellStyle name="Обычный 2 3 59 4" xfId="2725" xr:uid="{00000000-0005-0000-0000-000043090000}"/>
    <cellStyle name="Обычный 2 3 6" xfId="44" xr:uid="{00000000-0005-0000-0000-000044090000}"/>
    <cellStyle name="Обычный 2 3 6 10" xfId="198" xr:uid="{00000000-0005-0000-0000-000045090000}"/>
    <cellStyle name="Обычный 2 3 6 2" xfId="80" xr:uid="{00000000-0005-0000-0000-000046090000}"/>
    <cellStyle name="Обычный 2 3 6 2 2" xfId="1727" xr:uid="{00000000-0005-0000-0000-000047090000}"/>
    <cellStyle name="Обычный 2 3 6 2 2 2" xfId="2256" xr:uid="{00000000-0005-0000-0000-000048090000}"/>
    <cellStyle name="Обычный 2 3 6 2 2 2 2" xfId="3681" xr:uid="{00000000-0005-0000-0000-000049090000}"/>
    <cellStyle name="Обычный 2 3 6 2 2 3" xfId="3152" xr:uid="{00000000-0005-0000-0000-00004A090000}"/>
    <cellStyle name="Обычный 2 3 6 2 3" xfId="2161" xr:uid="{00000000-0005-0000-0000-00004B090000}"/>
    <cellStyle name="Обычный 2 3 6 2 3 2" xfId="3586" xr:uid="{00000000-0005-0000-0000-00004C090000}"/>
    <cellStyle name="Обычный 2 3 6 2 4" xfId="2483" xr:uid="{00000000-0005-0000-0000-00004D090000}"/>
    <cellStyle name="Обычный 2 3 6 2 4 2" xfId="3904" xr:uid="{00000000-0005-0000-0000-00004E090000}"/>
    <cellStyle name="Обычный 2 3 6 2 5" xfId="1631" xr:uid="{00000000-0005-0000-0000-00004F090000}"/>
    <cellStyle name="Обычный 2 3 6 2 5 2" xfId="3057" xr:uid="{00000000-0005-0000-0000-000050090000}"/>
    <cellStyle name="Обычный 2 3 6 2 6" xfId="1141" xr:uid="{00000000-0005-0000-0000-000051090000}"/>
    <cellStyle name="Обычный 2 3 6 2 7" xfId="2568" xr:uid="{00000000-0005-0000-0000-000052090000}"/>
    <cellStyle name="Обычный 2 3 6 2 8" xfId="705" xr:uid="{00000000-0005-0000-0000-000053090000}"/>
    <cellStyle name="Обычный 2 3 6 3" xfId="137" xr:uid="{00000000-0005-0000-0000-000054090000}"/>
    <cellStyle name="Обычный 2 3 6 3 2" xfId="2117" xr:uid="{00000000-0005-0000-0000-000055090000}"/>
    <cellStyle name="Обычный 2 3 6 3 2 2" xfId="3542" xr:uid="{00000000-0005-0000-0000-000056090000}"/>
    <cellStyle name="Обычный 2 3 6 3 3" xfId="1587" xr:uid="{00000000-0005-0000-0000-000057090000}"/>
    <cellStyle name="Обычный 2 3 6 3 4" xfId="3013" xr:uid="{00000000-0005-0000-0000-000058090000}"/>
    <cellStyle name="Обычный 2 3 6 3 5" xfId="686" xr:uid="{00000000-0005-0000-0000-000059090000}"/>
    <cellStyle name="Обычный 2 3 6 4" xfId="1681" xr:uid="{00000000-0005-0000-0000-00005A090000}"/>
    <cellStyle name="Обычный 2 3 6 4 2" xfId="2211" xr:uid="{00000000-0005-0000-0000-00005B090000}"/>
    <cellStyle name="Обычный 2 3 6 4 2 2" xfId="3636" xr:uid="{00000000-0005-0000-0000-00005C090000}"/>
    <cellStyle name="Обычный 2 3 6 4 3" xfId="3107" xr:uid="{00000000-0005-0000-0000-00005D090000}"/>
    <cellStyle name="Обычный 2 3 6 5" xfId="2068" xr:uid="{00000000-0005-0000-0000-00005E090000}"/>
    <cellStyle name="Обычный 2 3 6 5 2" xfId="3493" xr:uid="{00000000-0005-0000-0000-00005F090000}"/>
    <cellStyle name="Обычный 2 3 6 6" xfId="2436" xr:uid="{00000000-0005-0000-0000-000060090000}"/>
    <cellStyle name="Обычный 2 3 6 6 2" xfId="3859" xr:uid="{00000000-0005-0000-0000-000061090000}"/>
    <cellStyle name="Обычный 2 3 6 7" xfId="1538" xr:uid="{00000000-0005-0000-0000-000062090000}"/>
    <cellStyle name="Обычный 2 3 6 7 2" xfId="2964" xr:uid="{00000000-0005-0000-0000-000063090000}"/>
    <cellStyle name="Обычный 2 3 6 8" xfId="1108" xr:uid="{00000000-0005-0000-0000-000064090000}"/>
    <cellStyle name="Обычный 2 3 6 9" xfId="2535" xr:uid="{00000000-0005-0000-0000-000065090000}"/>
    <cellStyle name="Обычный 2 3 60" xfId="321" xr:uid="{00000000-0005-0000-0000-000066090000}"/>
    <cellStyle name="Обычный 2 3 60 2" xfId="865" xr:uid="{00000000-0005-0000-0000-000067090000}"/>
    <cellStyle name="Обычный 2 3 60 2 2" xfId="1871" xr:uid="{00000000-0005-0000-0000-000068090000}"/>
    <cellStyle name="Обычный 2 3 60 2 3" xfId="3296" xr:uid="{00000000-0005-0000-0000-000069090000}"/>
    <cellStyle name="Обычный 2 3 60 3" xfId="1302" xr:uid="{00000000-0005-0000-0000-00006A090000}"/>
    <cellStyle name="Обычный 2 3 60 4" xfId="2728" xr:uid="{00000000-0005-0000-0000-00006B090000}"/>
    <cellStyle name="Обычный 2 3 61" xfId="323" xr:uid="{00000000-0005-0000-0000-00006C090000}"/>
    <cellStyle name="Обычный 2 3 61 2" xfId="868" xr:uid="{00000000-0005-0000-0000-00006D090000}"/>
    <cellStyle name="Обычный 2 3 61 2 2" xfId="1874" xr:uid="{00000000-0005-0000-0000-00006E090000}"/>
    <cellStyle name="Обычный 2 3 61 2 3" xfId="3299" xr:uid="{00000000-0005-0000-0000-00006F090000}"/>
    <cellStyle name="Обычный 2 3 61 3" xfId="1305" xr:uid="{00000000-0005-0000-0000-000070090000}"/>
    <cellStyle name="Обычный 2 3 61 4" xfId="2731" xr:uid="{00000000-0005-0000-0000-000071090000}"/>
    <cellStyle name="Обычный 2 3 62" xfId="325" xr:uid="{00000000-0005-0000-0000-000072090000}"/>
    <cellStyle name="Обычный 2 3 62 2" xfId="871" xr:uid="{00000000-0005-0000-0000-000073090000}"/>
    <cellStyle name="Обычный 2 3 62 2 2" xfId="1877" xr:uid="{00000000-0005-0000-0000-000074090000}"/>
    <cellStyle name="Обычный 2 3 62 2 3" xfId="3302" xr:uid="{00000000-0005-0000-0000-000075090000}"/>
    <cellStyle name="Обычный 2 3 62 3" xfId="1308" xr:uid="{00000000-0005-0000-0000-000076090000}"/>
    <cellStyle name="Обычный 2 3 62 4" xfId="2734" xr:uid="{00000000-0005-0000-0000-000077090000}"/>
    <cellStyle name="Обычный 2 3 63" xfId="327" xr:uid="{00000000-0005-0000-0000-000078090000}"/>
    <cellStyle name="Обычный 2 3 63 2" xfId="874" xr:uid="{00000000-0005-0000-0000-000079090000}"/>
    <cellStyle name="Обычный 2 3 63 2 2" xfId="1880" xr:uid="{00000000-0005-0000-0000-00007A090000}"/>
    <cellStyle name="Обычный 2 3 63 2 3" xfId="3305" xr:uid="{00000000-0005-0000-0000-00007B090000}"/>
    <cellStyle name="Обычный 2 3 63 3" xfId="1311" xr:uid="{00000000-0005-0000-0000-00007C090000}"/>
    <cellStyle name="Обычный 2 3 63 4" xfId="2737" xr:uid="{00000000-0005-0000-0000-00007D090000}"/>
    <cellStyle name="Обычный 2 3 64" xfId="328" xr:uid="{00000000-0005-0000-0000-00007E090000}"/>
    <cellStyle name="Обычный 2 3 64 2" xfId="877" xr:uid="{00000000-0005-0000-0000-00007F090000}"/>
    <cellStyle name="Обычный 2 3 64 2 2" xfId="1883" xr:uid="{00000000-0005-0000-0000-000080090000}"/>
    <cellStyle name="Обычный 2 3 64 2 3" xfId="3308" xr:uid="{00000000-0005-0000-0000-000081090000}"/>
    <cellStyle name="Обычный 2 3 64 3" xfId="1314" xr:uid="{00000000-0005-0000-0000-000082090000}"/>
    <cellStyle name="Обычный 2 3 64 4" xfId="2740" xr:uid="{00000000-0005-0000-0000-000083090000}"/>
    <cellStyle name="Обычный 2 3 65" xfId="329" xr:uid="{00000000-0005-0000-0000-000084090000}"/>
    <cellStyle name="Обычный 2 3 65 2" xfId="880" xr:uid="{00000000-0005-0000-0000-000085090000}"/>
    <cellStyle name="Обычный 2 3 65 2 2" xfId="1886" xr:uid="{00000000-0005-0000-0000-000086090000}"/>
    <cellStyle name="Обычный 2 3 65 2 3" xfId="3311" xr:uid="{00000000-0005-0000-0000-000087090000}"/>
    <cellStyle name="Обычный 2 3 65 3" xfId="1317" xr:uid="{00000000-0005-0000-0000-000088090000}"/>
    <cellStyle name="Обычный 2 3 65 4" xfId="2743" xr:uid="{00000000-0005-0000-0000-000089090000}"/>
    <cellStyle name="Обычный 2 3 66" xfId="332" xr:uid="{00000000-0005-0000-0000-00008A090000}"/>
    <cellStyle name="Обычный 2 3 66 2" xfId="883" xr:uid="{00000000-0005-0000-0000-00008B090000}"/>
    <cellStyle name="Обычный 2 3 66 2 2" xfId="1889" xr:uid="{00000000-0005-0000-0000-00008C090000}"/>
    <cellStyle name="Обычный 2 3 66 2 3" xfId="3314" xr:uid="{00000000-0005-0000-0000-00008D090000}"/>
    <cellStyle name="Обычный 2 3 66 3" xfId="1320" xr:uid="{00000000-0005-0000-0000-00008E090000}"/>
    <cellStyle name="Обычный 2 3 66 4" xfId="2746" xr:uid="{00000000-0005-0000-0000-00008F090000}"/>
    <cellStyle name="Обычный 2 3 67" xfId="333" xr:uid="{00000000-0005-0000-0000-000090090000}"/>
    <cellStyle name="Обычный 2 3 67 2" xfId="886" xr:uid="{00000000-0005-0000-0000-000091090000}"/>
    <cellStyle name="Обычный 2 3 67 2 2" xfId="1892" xr:uid="{00000000-0005-0000-0000-000092090000}"/>
    <cellStyle name="Обычный 2 3 67 2 3" xfId="3317" xr:uid="{00000000-0005-0000-0000-000093090000}"/>
    <cellStyle name="Обычный 2 3 67 3" xfId="1323" xr:uid="{00000000-0005-0000-0000-000094090000}"/>
    <cellStyle name="Обычный 2 3 67 4" xfId="2749" xr:uid="{00000000-0005-0000-0000-000095090000}"/>
    <cellStyle name="Обычный 2 3 68" xfId="336" xr:uid="{00000000-0005-0000-0000-000096090000}"/>
    <cellStyle name="Обычный 2 3 68 2" xfId="889" xr:uid="{00000000-0005-0000-0000-000097090000}"/>
    <cellStyle name="Обычный 2 3 68 2 2" xfId="1895" xr:uid="{00000000-0005-0000-0000-000098090000}"/>
    <cellStyle name="Обычный 2 3 68 2 3" xfId="3320" xr:uid="{00000000-0005-0000-0000-000099090000}"/>
    <cellStyle name="Обычный 2 3 68 3" xfId="1326" xr:uid="{00000000-0005-0000-0000-00009A090000}"/>
    <cellStyle name="Обычный 2 3 68 4" xfId="2752" xr:uid="{00000000-0005-0000-0000-00009B090000}"/>
    <cellStyle name="Обычный 2 3 69" xfId="337" xr:uid="{00000000-0005-0000-0000-00009C090000}"/>
    <cellStyle name="Обычный 2 3 69 2" xfId="892" xr:uid="{00000000-0005-0000-0000-00009D090000}"/>
    <cellStyle name="Обычный 2 3 69 2 2" xfId="1898" xr:uid="{00000000-0005-0000-0000-00009E090000}"/>
    <cellStyle name="Обычный 2 3 69 2 3" xfId="3323" xr:uid="{00000000-0005-0000-0000-00009F090000}"/>
    <cellStyle name="Обычный 2 3 69 3" xfId="1329" xr:uid="{00000000-0005-0000-0000-0000A0090000}"/>
    <cellStyle name="Обычный 2 3 69 4" xfId="2755" xr:uid="{00000000-0005-0000-0000-0000A1090000}"/>
    <cellStyle name="Обычный 2 3 7" xfId="47" xr:uid="{00000000-0005-0000-0000-0000A2090000}"/>
    <cellStyle name="Обычный 2 3 7 10" xfId="201" xr:uid="{00000000-0005-0000-0000-0000A3090000}"/>
    <cellStyle name="Обычный 2 3 7 2" xfId="81" xr:uid="{00000000-0005-0000-0000-0000A4090000}"/>
    <cellStyle name="Обычный 2 3 7 2 2" xfId="1730" xr:uid="{00000000-0005-0000-0000-0000A5090000}"/>
    <cellStyle name="Обычный 2 3 7 2 2 2" xfId="2259" xr:uid="{00000000-0005-0000-0000-0000A6090000}"/>
    <cellStyle name="Обычный 2 3 7 2 2 2 2" xfId="3684" xr:uid="{00000000-0005-0000-0000-0000A7090000}"/>
    <cellStyle name="Обычный 2 3 7 2 2 3" xfId="3155" xr:uid="{00000000-0005-0000-0000-0000A8090000}"/>
    <cellStyle name="Обычный 2 3 7 2 3" xfId="2164" xr:uid="{00000000-0005-0000-0000-0000A9090000}"/>
    <cellStyle name="Обычный 2 3 7 2 3 2" xfId="3589" xr:uid="{00000000-0005-0000-0000-0000AA090000}"/>
    <cellStyle name="Обычный 2 3 7 2 4" xfId="2486" xr:uid="{00000000-0005-0000-0000-0000AB090000}"/>
    <cellStyle name="Обычный 2 3 7 2 4 2" xfId="3907" xr:uid="{00000000-0005-0000-0000-0000AC090000}"/>
    <cellStyle name="Обычный 2 3 7 2 5" xfId="1634" xr:uid="{00000000-0005-0000-0000-0000AD090000}"/>
    <cellStyle name="Обычный 2 3 7 2 5 2" xfId="3060" xr:uid="{00000000-0005-0000-0000-0000AE090000}"/>
    <cellStyle name="Обычный 2 3 7 2 6" xfId="1142" xr:uid="{00000000-0005-0000-0000-0000AF090000}"/>
    <cellStyle name="Обычный 2 3 7 2 7" xfId="2569" xr:uid="{00000000-0005-0000-0000-0000B0090000}"/>
    <cellStyle name="Обычный 2 3 7 2 8" xfId="706" xr:uid="{00000000-0005-0000-0000-0000B1090000}"/>
    <cellStyle name="Обычный 2 3 7 3" xfId="140" xr:uid="{00000000-0005-0000-0000-0000B2090000}"/>
    <cellStyle name="Обычный 2 3 7 3 2" xfId="2120" xr:uid="{00000000-0005-0000-0000-0000B3090000}"/>
    <cellStyle name="Обычный 2 3 7 3 2 2" xfId="3545" xr:uid="{00000000-0005-0000-0000-0000B4090000}"/>
    <cellStyle name="Обычный 2 3 7 3 3" xfId="1590" xr:uid="{00000000-0005-0000-0000-0000B5090000}"/>
    <cellStyle name="Обычный 2 3 7 3 4" xfId="3016" xr:uid="{00000000-0005-0000-0000-0000B6090000}"/>
    <cellStyle name="Обычный 2 3 7 3 5" xfId="688" xr:uid="{00000000-0005-0000-0000-0000B7090000}"/>
    <cellStyle name="Обычный 2 3 7 4" xfId="1684" xr:uid="{00000000-0005-0000-0000-0000B8090000}"/>
    <cellStyle name="Обычный 2 3 7 4 2" xfId="2214" xr:uid="{00000000-0005-0000-0000-0000B9090000}"/>
    <cellStyle name="Обычный 2 3 7 4 2 2" xfId="3639" xr:uid="{00000000-0005-0000-0000-0000BA090000}"/>
    <cellStyle name="Обычный 2 3 7 4 3" xfId="3110" xr:uid="{00000000-0005-0000-0000-0000BB090000}"/>
    <cellStyle name="Обычный 2 3 7 5" xfId="2071" xr:uid="{00000000-0005-0000-0000-0000BC090000}"/>
    <cellStyle name="Обычный 2 3 7 5 2" xfId="3496" xr:uid="{00000000-0005-0000-0000-0000BD090000}"/>
    <cellStyle name="Обычный 2 3 7 6" xfId="2439" xr:uid="{00000000-0005-0000-0000-0000BE090000}"/>
    <cellStyle name="Обычный 2 3 7 6 2" xfId="3862" xr:uid="{00000000-0005-0000-0000-0000BF090000}"/>
    <cellStyle name="Обычный 2 3 7 7" xfId="1541" xr:uid="{00000000-0005-0000-0000-0000C0090000}"/>
    <cellStyle name="Обычный 2 3 7 7 2" xfId="2967" xr:uid="{00000000-0005-0000-0000-0000C1090000}"/>
    <cellStyle name="Обычный 2 3 7 8" xfId="1111" xr:uid="{00000000-0005-0000-0000-0000C2090000}"/>
    <cellStyle name="Обычный 2 3 7 9" xfId="2538" xr:uid="{00000000-0005-0000-0000-0000C3090000}"/>
    <cellStyle name="Обычный 2 3 70" xfId="341" xr:uid="{00000000-0005-0000-0000-0000C4090000}"/>
    <cellStyle name="Обычный 2 3 70 2" xfId="895" xr:uid="{00000000-0005-0000-0000-0000C5090000}"/>
    <cellStyle name="Обычный 2 3 70 2 2" xfId="1901" xr:uid="{00000000-0005-0000-0000-0000C6090000}"/>
    <cellStyle name="Обычный 2 3 70 2 3" xfId="3326" xr:uid="{00000000-0005-0000-0000-0000C7090000}"/>
    <cellStyle name="Обычный 2 3 70 3" xfId="1332" xr:uid="{00000000-0005-0000-0000-0000C8090000}"/>
    <cellStyle name="Обычный 2 3 70 4" xfId="2758" xr:uid="{00000000-0005-0000-0000-0000C9090000}"/>
    <cellStyle name="Обычный 2 3 71" xfId="343" xr:uid="{00000000-0005-0000-0000-0000CA090000}"/>
    <cellStyle name="Обычный 2 3 71 2" xfId="898" xr:uid="{00000000-0005-0000-0000-0000CB090000}"/>
    <cellStyle name="Обычный 2 3 71 2 2" xfId="1904" xr:uid="{00000000-0005-0000-0000-0000CC090000}"/>
    <cellStyle name="Обычный 2 3 71 2 3" xfId="3329" xr:uid="{00000000-0005-0000-0000-0000CD090000}"/>
    <cellStyle name="Обычный 2 3 71 3" xfId="1335" xr:uid="{00000000-0005-0000-0000-0000CE090000}"/>
    <cellStyle name="Обычный 2 3 71 4" xfId="2761" xr:uid="{00000000-0005-0000-0000-0000CF090000}"/>
    <cellStyle name="Обычный 2 3 72" xfId="345" xr:uid="{00000000-0005-0000-0000-0000D0090000}"/>
    <cellStyle name="Обычный 2 3 72 2" xfId="901" xr:uid="{00000000-0005-0000-0000-0000D1090000}"/>
    <cellStyle name="Обычный 2 3 72 2 2" xfId="1907" xr:uid="{00000000-0005-0000-0000-0000D2090000}"/>
    <cellStyle name="Обычный 2 3 72 2 3" xfId="3332" xr:uid="{00000000-0005-0000-0000-0000D3090000}"/>
    <cellStyle name="Обычный 2 3 72 3" xfId="1338" xr:uid="{00000000-0005-0000-0000-0000D4090000}"/>
    <cellStyle name="Обычный 2 3 72 4" xfId="2764" xr:uid="{00000000-0005-0000-0000-0000D5090000}"/>
    <cellStyle name="Обычный 2 3 73" xfId="347" xr:uid="{00000000-0005-0000-0000-0000D6090000}"/>
    <cellStyle name="Обычный 2 3 73 2" xfId="904" xr:uid="{00000000-0005-0000-0000-0000D7090000}"/>
    <cellStyle name="Обычный 2 3 73 2 2" xfId="1910" xr:uid="{00000000-0005-0000-0000-0000D8090000}"/>
    <cellStyle name="Обычный 2 3 73 2 3" xfId="3335" xr:uid="{00000000-0005-0000-0000-0000D9090000}"/>
    <cellStyle name="Обычный 2 3 73 3" xfId="1341" xr:uid="{00000000-0005-0000-0000-0000DA090000}"/>
    <cellStyle name="Обычный 2 3 73 4" xfId="2767" xr:uid="{00000000-0005-0000-0000-0000DB090000}"/>
    <cellStyle name="Обычный 2 3 74" xfId="349" xr:uid="{00000000-0005-0000-0000-0000DC090000}"/>
    <cellStyle name="Обычный 2 3 74 2" xfId="907" xr:uid="{00000000-0005-0000-0000-0000DD090000}"/>
    <cellStyle name="Обычный 2 3 74 2 2" xfId="1913" xr:uid="{00000000-0005-0000-0000-0000DE090000}"/>
    <cellStyle name="Обычный 2 3 74 2 3" xfId="3338" xr:uid="{00000000-0005-0000-0000-0000DF090000}"/>
    <cellStyle name="Обычный 2 3 74 3" xfId="1344" xr:uid="{00000000-0005-0000-0000-0000E0090000}"/>
    <cellStyle name="Обычный 2 3 74 4" xfId="2770" xr:uid="{00000000-0005-0000-0000-0000E1090000}"/>
    <cellStyle name="Обычный 2 3 75" xfId="351" xr:uid="{00000000-0005-0000-0000-0000E2090000}"/>
    <cellStyle name="Обычный 2 3 75 2" xfId="910" xr:uid="{00000000-0005-0000-0000-0000E3090000}"/>
    <cellStyle name="Обычный 2 3 75 2 2" xfId="1916" xr:uid="{00000000-0005-0000-0000-0000E4090000}"/>
    <cellStyle name="Обычный 2 3 75 2 3" xfId="3341" xr:uid="{00000000-0005-0000-0000-0000E5090000}"/>
    <cellStyle name="Обычный 2 3 75 3" xfId="1347" xr:uid="{00000000-0005-0000-0000-0000E6090000}"/>
    <cellStyle name="Обычный 2 3 75 4" xfId="2773" xr:uid="{00000000-0005-0000-0000-0000E7090000}"/>
    <cellStyle name="Обычный 2 3 76" xfId="353" xr:uid="{00000000-0005-0000-0000-0000E8090000}"/>
    <cellStyle name="Обычный 2 3 76 2" xfId="913" xr:uid="{00000000-0005-0000-0000-0000E9090000}"/>
    <cellStyle name="Обычный 2 3 76 2 2" xfId="1919" xr:uid="{00000000-0005-0000-0000-0000EA090000}"/>
    <cellStyle name="Обычный 2 3 76 2 3" xfId="3344" xr:uid="{00000000-0005-0000-0000-0000EB090000}"/>
    <cellStyle name="Обычный 2 3 76 3" xfId="1350" xr:uid="{00000000-0005-0000-0000-0000EC090000}"/>
    <cellStyle name="Обычный 2 3 76 4" xfId="2776" xr:uid="{00000000-0005-0000-0000-0000ED090000}"/>
    <cellStyle name="Обычный 2 3 77" xfId="355" xr:uid="{00000000-0005-0000-0000-0000EE090000}"/>
    <cellStyle name="Обычный 2 3 77 2" xfId="916" xr:uid="{00000000-0005-0000-0000-0000EF090000}"/>
    <cellStyle name="Обычный 2 3 77 2 2" xfId="1922" xr:uid="{00000000-0005-0000-0000-0000F0090000}"/>
    <cellStyle name="Обычный 2 3 77 2 3" xfId="3347" xr:uid="{00000000-0005-0000-0000-0000F1090000}"/>
    <cellStyle name="Обычный 2 3 77 3" xfId="1353" xr:uid="{00000000-0005-0000-0000-0000F2090000}"/>
    <cellStyle name="Обычный 2 3 77 4" xfId="2779" xr:uid="{00000000-0005-0000-0000-0000F3090000}"/>
    <cellStyle name="Обычный 2 3 78" xfId="357" xr:uid="{00000000-0005-0000-0000-0000F4090000}"/>
    <cellStyle name="Обычный 2 3 78 2" xfId="919" xr:uid="{00000000-0005-0000-0000-0000F5090000}"/>
    <cellStyle name="Обычный 2 3 78 2 2" xfId="1925" xr:uid="{00000000-0005-0000-0000-0000F6090000}"/>
    <cellStyle name="Обычный 2 3 78 2 3" xfId="3350" xr:uid="{00000000-0005-0000-0000-0000F7090000}"/>
    <cellStyle name="Обычный 2 3 78 3" xfId="1356" xr:uid="{00000000-0005-0000-0000-0000F8090000}"/>
    <cellStyle name="Обычный 2 3 78 4" xfId="2782" xr:uid="{00000000-0005-0000-0000-0000F9090000}"/>
    <cellStyle name="Обычный 2 3 79" xfId="359" xr:uid="{00000000-0005-0000-0000-0000FA090000}"/>
    <cellStyle name="Обычный 2 3 79 2" xfId="922" xr:uid="{00000000-0005-0000-0000-0000FB090000}"/>
    <cellStyle name="Обычный 2 3 79 2 2" xfId="1928" xr:uid="{00000000-0005-0000-0000-0000FC090000}"/>
    <cellStyle name="Обычный 2 3 79 2 3" xfId="3353" xr:uid="{00000000-0005-0000-0000-0000FD090000}"/>
    <cellStyle name="Обычный 2 3 79 3" xfId="1359" xr:uid="{00000000-0005-0000-0000-0000FE090000}"/>
    <cellStyle name="Обычный 2 3 79 4" xfId="2785" xr:uid="{00000000-0005-0000-0000-0000FF090000}"/>
    <cellStyle name="Обычный 2 3 8" xfId="50" xr:uid="{00000000-0005-0000-0000-0000000A0000}"/>
    <cellStyle name="Обычный 2 3 8 10" xfId="204" xr:uid="{00000000-0005-0000-0000-0000010A0000}"/>
    <cellStyle name="Обычный 2 3 8 2" xfId="82" xr:uid="{00000000-0005-0000-0000-0000020A0000}"/>
    <cellStyle name="Обычный 2 3 8 2 2" xfId="1733" xr:uid="{00000000-0005-0000-0000-0000030A0000}"/>
    <cellStyle name="Обычный 2 3 8 2 2 2" xfId="2262" xr:uid="{00000000-0005-0000-0000-0000040A0000}"/>
    <cellStyle name="Обычный 2 3 8 2 2 2 2" xfId="3687" xr:uid="{00000000-0005-0000-0000-0000050A0000}"/>
    <cellStyle name="Обычный 2 3 8 2 2 3" xfId="3158" xr:uid="{00000000-0005-0000-0000-0000060A0000}"/>
    <cellStyle name="Обычный 2 3 8 2 3" xfId="2167" xr:uid="{00000000-0005-0000-0000-0000070A0000}"/>
    <cellStyle name="Обычный 2 3 8 2 3 2" xfId="3592" xr:uid="{00000000-0005-0000-0000-0000080A0000}"/>
    <cellStyle name="Обычный 2 3 8 2 4" xfId="2489" xr:uid="{00000000-0005-0000-0000-0000090A0000}"/>
    <cellStyle name="Обычный 2 3 8 2 4 2" xfId="3910" xr:uid="{00000000-0005-0000-0000-00000A0A0000}"/>
    <cellStyle name="Обычный 2 3 8 2 5" xfId="1637" xr:uid="{00000000-0005-0000-0000-00000B0A0000}"/>
    <cellStyle name="Обычный 2 3 8 2 5 2" xfId="3063" xr:uid="{00000000-0005-0000-0000-00000C0A0000}"/>
    <cellStyle name="Обычный 2 3 8 2 6" xfId="1143" xr:uid="{00000000-0005-0000-0000-00000D0A0000}"/>
    <cellStyle name="Обычный 2 3 8 2 7" xfId="2570" xr:uid="{00000000-0005-0000-0000-00000E0A0000}"/>
    <cellStyle name="Обычный 2 3 8 2 8" xfId="707" xr:uid="{00000000-0005-0000-0000-00000F0A0000}"/>
    <cellStyle name="Обычный 2 3 8 3" xfId="143" xr:uid="{00000000-0005-0000-0000-0000100A0000}"/>
    <cellStyle name="Обычный 2 3 8 3 2" xfId="2123" xr:uid="{00000000-0005-0000-0000-0000110A0000}"/>
    <cellStyle name="Обычный 2 3 8 3 2 2" xfId="3548" xr:uid="{00000000-0005-0000-0000-0000120A0000}"/>
    <cellStyle name="Обычный 2 3 8 3 3" xfId="1593" xr:uid="{00000000-0005-0000-0000-0000130A0000}"/>
    <cellStyle name="Обычный 2 3 8 3 4" xfId="3019" xr:uid="{00000000-0005-0000-0000-0000140A0000}"/>
    <cellStyle name="Обычный 2 3 8 3 5" xfId="690" xr:uid="{00000000-0005-0000-0000-0000150A0000}"/>
    <cellStyle name="Обычный 2 3 8 4" xfId="1687" xr:uid="{00000000-0005-0000-0000-0000160A0000}"/>
    <cellStyle name="Обычный 2 3 8 4 2" xfId="2217" xr:uid="{00000000-0005-0000-0000-0000170A0000}"/>
    <cellStyle name="Обычный 2 3 8 4 2 2" xfId="3642" xr:uid="{00000000-0005-0000-0000-0000180A0000}"/>
    <cellStyle name="Обычный 2 3 8 4 3" xfId="3113" xr:uid="{00000000-0005-0000-0000-0000190A0000}"/>
    <cellStyle name="Обычный 2 3 8 5" xfId="2074" xr:uid="{00000000-0005-0000-0000-00001A0A0000}"/>
    <cellStyle name="Обычный 2 3 8 5 2" xfId="3499" xr:uid="{00000000-0005-0000-0000-00001B0A0000}"/>
    <cellStyle name="Обычный 2 3 8 6" xfId="2442" xr:uid="{00000000-0005-0000-0000-00001C0A0000}"/>
    <cellStyle name="Обычный 2 3 8 6 2" xfId="3865" xr:uid="{00000000-0005-0000-0000-00001D0A0000}"/>
    <cellStyle name="Обычный 2 3 8 7" xfId="1544" xr:uid="{00000000-0005-0000-0000-00001E0A0000}"/>
    <cellStyle name="Обычный 2 3 8 7 2" xfId="2970" xr:uid="{00000000-0005-0000-0000-00001F0A0000}"/>
    <cellStyle name="Обычный 2 3 8 8" xfId="1114" xr:uid="{00000000-0005-0000-0000-0000200A0000}"/>
    <cellStyle name="Обычный 2 3 8 9" xfId="2541" xr:uid="{00000000-0005-0000-0000-0000210A0000}"/>
    <cellStyle name="Обычный 2 3 80" xfId="361" xr:uid="{00000000-0005-0000-0000-0000220A0000}"/>
    <cellStyle name="Обычный 2 3 80 2" xfId="925" xr:uid="{00000000-0005-0000-0000-0000230A0000}"/>
    <cellStyle name="Обычный 2 3 80 2 2" xfId="1931" xr:uid="{00000000-0005-0000-0000-0000240A0000}"/>
    <cellStyle name="Обычный 2 3 80 2 3" xfId="3356" xr:uid="{00000000-0005-0000-0000-0000250A0000}"/>
    <cellStyle name="Обычный 2 3 80 3" xfId="1362" xr:uid="{00000000-0005-0000-0000-0000260A0000}"/>
    <cellStyle name="Обычный 2 3 80 4" xfId="2788" xr:uid="{00000000-0005-0000-0000-0000270A0000}"/>
    <cellStyle name="Обычный 2 3 81" xfId="363" xr:uid="{00000000-0005-0000-0000-0000280A0000}"/>
    <cellStyle name="Обычный 2 3 81 2" xfId="928" xr:uid="{00000000-0005-0000-0000-0000290A0000}"/>
    <cellStyle name="Обычный 2 3 81 2 2" xfId="1934" xr:uid="{00000000-0005-0000-0000-00002A0A0000}"/>
    <cellStyle name="Обычный 2 3 81 2 3" xfId="3359" xr:uid="{00000000-0005-0000-0000-00002B0A0000}"/>
    <cellStyle name="Обычный 2 3 81 3" xfId="1365" xr:uid="{00000000-0005-0000-0000-00002C0A0000}"/>
    <cellStyle name="Обычный 2 3 81 4" xfId="2791" xr:uid="{00000000-0005-0000-0000-00002D0A0000}"/>
    <cellStyle name="Обычный 2 3 82" xfId="365" xr:uid="{00000000-0005-0000-0000-00002E0A0000}"/>
    <cellStyle name="Обычный 2 3 82 2" xfId="931" xr:uid="{00000000-0005-0000-0000-00002F0A0000}"/>
    <cellStyle name="Обычный 2 3 82 2 2" xfId="1937" xr:uid="{00000000-0005-0000-0000-0000300A0000}"/>
    <cellStyle name="Обычный 2 3 82 2 3" xfId="3362" xr:uid="{00000000-0005-0000-0000-0000310A0000}"/>
    <cellStyle name="Обычный 2 3 82 3" xfId="1368" xr:uid="{00000000-0005-0000-0000-0000320A0000}"/>
    <cellStyle name="Обычный 2 3 82 4" xfId="2794" xr:uid="{00000000-0005-0000-0000-0000330A0000}"/>
    <cellStyle name="Обычный 2 3 83" xfId="367" xr:uid="{00000000-0005-0000-0000-0000340A0000}"/>
    <cellStyle name="Обычный 2 3 83 2" xfId="934" xr:uid="{00000000-0005-0000-0000-0000350A0000}"/>
    <cellStyle name="Обычный 2 3 83 2 2" xfId="1940" xr:uid="{00000000-0005-0000-0000-0000360A0000}"/>
    <cellStyle name="Обычный 2 3 83 2 3" xfId="3365" xr:uid="{00000000-0005-0000-0000-0000370A0000}"/>
    <cellStyle name="Обычный 2 3 83 3" xfId="1371" xr:uid="{00000000-0005-0000-0000-0000380A0000}"/>
    <cellStyle name="Обычный 2 3 83 4" xfId="2797" xr:uid="{00000000-0005-0000-0000-0000390A0000}"/>
    <cellStyle name="Обычный 2 3 84" xfId="369" xr:uid="{00000000-0005-0000-0000-00003A0A0000}"/>
    <cellStyle name="Обычный 2 3 84 2" xfId="937" xr:uid="{00000000-0005-0000-0000-00003B0A0000}"/>
    <cellStyle name="Обычный 2 3 84 2 2" xfId="1943" xr:uid="{00000000-0005-0000-0000-00003C0A0000}"/>
    <cellStyle name="Обычный 2 3 84 2 3" xfId="3368" xr:uid="{00000000-0005-0000-0000-00003D0A0000}"/>
    <cellStyle name="Обычный 2 3 84 3" xfId="1374" xr:uid="{00000000-0005-0000-0000-00003E0A0000}"/>
    <cellStyle name="Обычный 2 3 84 4" xfId="2800" xr:uid="{00000000-0005-0000-0000-00003F0A0000}"/>
    <cellStyle name="Обычный 2 3 85" xfId="371" xr:uid="{00000000-0005-0000-0000-0000400A0000}"/>
    <cellStyle name="Обычный 2 3 85 2" xfId="940" xr:uid="{00000000-0005-0000-0000-0000410A0000}"/>
    <cellStyle name="Обычный 2 3 85 2 2" xfId="1946" xr:uid="{00000000-0005-0000-0000-0000420A0000}"/>
    <cellStyle name="Обычный 2 3 85 2 3" xfId="3371" xr:uid="{00000000-0005-0000-0000-0000430A0000}"/>
    <cellStyle name="Обычный 2 3 85 3" xfId="1377" xr:uid="{00000000-0005-0000-0000-0000440A0000}"/>
    <cellStyle name="Обычный 2 3 85 4" xfId="2803" xr:uid="{00000000-0005-0000-0000-0000450A0000}"/>
    <cellStyle name="Обычный 2 3 86" xfId="373" xr:uid="{00000000-0005-0000-0000-0000460A0000}"/>
    <cellStyle name="Обычный 2 3 86 2" xfId="943" xr:uid="{00000000-0005-0000-0000-0000470A0000}"/>
    <cellStyle name="Обычный 2 3 86 2 2" xfId="1949" xr:uid="{00000000-0005-0000-0000-0000480A0000}"/>
    <cellStyle name="Обычный 2 3 86 2 3" xfId="3374" xr:uid="{00000000-0005-0000-0000-0000490A0000}"/>
    <cellStyle name="Обычный 2 3 86 3" xfId="1380" xr:uid="{00000000-0005-0000-0000-00004A0A0000}"/>
    <cellStyle name="Обычный 2 3 86 4" xfId="2806" xr:uid="{00000000-0005-0000-0000-00004B0A0000}"/>
    <cellStyle name="Обычный 2 3 87" xfId="375" xr:uid="{00000000-0005-0000-0000-00004C0A0000}"/>
    <cellStyle name="Обычный 2 3 87 2" xfId="946" xr:uid="{00000000-0005-0000-0000-00004D0A0000}"/>
    <cellStyle name="Обычный 2 3 87 2 2" xfId="1952" xr:uid="{00000000-0005-0000-0000-00004E0A0000}"/>
    <cellStyle name="Обычный 2 3 87 2 3" xfId="3377" xr:uid="{00000000-0005-0000-0000-00004F0A0000}"/>
    <cellStyle name="Обычный 2 3 87 3" xfId="1383" xr:uid="{00000000-0005-0000-0000-0000500A0000}"/>
    <cellStyle name="Обычный 2 3 87 4" xfId="2809" xr:uid="{00000000-0005-0000-0000-0000510A0000}"/>
    <cellStyle name="Обычный 2 3 88" xfId="377" xr:uid="{00000000-0005-0000-0000-0000520A0000}"/>
    <cellStyle name="Обычный 2 3 88 2" xfId="949" xr:uid="{00000000-0005-0000-0000-0000530A0000}"/>
    <cellStyle name="Обычный 2 3 88 2 2" xfId="1955" xr:uid="{00000000-0005-0000-0000-0000540A0000}"/>
    <cellStyle name="Обычный 2 3 88 2 3" xfId="3380" xr:uid="{00000000-0005-0000-0000-0000550A0000}"/>
    <cellStyle name="Обычный 2 3 88 3" xfId="1386" xr:uid="{00000000-0005-0000-0000-0000560A0000}"/>
    <cellStyle name="Обычный 2 3 88 4" xfId="2812" xr:uid="{00000000-0005-0000-0000-0000570A0000}"/>
    <cellStyle name="Обычный 2 3 89" xfId="379" xr:uid="{00000000-0005-0000-0000-0000580A0000}"/>
    <cellStyle name="Обычный 2 3 89 2" xfId="952" xr:uid="{00000000-0005-0000-0000-0000590A0000}"/>
    <cellStyle name="Обычный 2 3 89 2 2" xfId="1958" xr:uid="{00000000-0005-0000-0000-00005A0A0000}"/>
    <cellStyle name="Обычный 2 3 89 2 3" xfId="3383" xr:uid="{00000000-0005-0000-0000-00005B0A0000}"/>
    <cellStyle name="Обычный 2 3 89 3" xfId="1389" xr:uid="{00000000-0005-0000-0000-00005C0A0000}"/>
    <cellStyle name="Обычный 2 3 89 4" xfId="2815" xr:uid="{00000000-0005-0000-0000-00005D0A0000}"/>
    <cellStyle name="Обычный 2 3 9" xfId="53" xr:uid="{00000000-0005-0000-0000-00005E0A0000}"/>
    <cellStyle name="Обычный 2 3 9 10" xfId="207" xr:uid="{00000000-0005-0000-0000-00005F0A0000}"/>
    <cellStyle name="Обычный 2 3 9 2" xfId="83" xr:uid="{00000000-0005-0000-0000-0000600A0000}"/>
    <cellStyle name="Обычный 2 3 9 2 2" xfId="1736" xr:uid="{00000000-0005-0000-0000-0000610A0000}"/>
    <cellStyle name="Обычный 2 3 9 2 2 2" xfId="2265" xr:uid="{00000000-0005-0000-0000-0000620A0000}"/>
    <cellStyle name="Обычный 2 3 9 2 2 2 2" xfId="3690" xr:uid="{00000000-0005-0000-0000-0000630A0000}"/>
    <cellStyle name="Обычный 2 3 9 2 2 3" xfId="3161" xr:uid="{00000000-0005-0000-0000-0000640A0000}"/>
    <cellStyle name="Обычный 2 3 9 2 3" xfId="2170" xr:uid="{00000000-0005-0000-0000-0000650A0000}"/>
    <cellStyle name="Обычный 2 3 9 2 3 2" xfId="3595" xr:uid="{00000000-0005-0000-0000-0000660A0000}"/>
    <cellStyle name="Обычный 2 3 9 2 4" xfId="2492" xr:uid="{00000000-0005-0000-0000-0000670A0000}"/>
    <cellStyle name="Обычный 2 3 9 2 4 2" xfId="3913" xr:uid="{00000000-0005-0000-0000-0000680A0000}"/>
    <cellStyle name="Обычный 2 3 9 2 5" xfId="1640" xr:uid="{00000000-0005-0000-0000-0000690A0000}"/>
    <cellStyle name="Обычный 2 3 9 2 5 2" xfId="3066" xr:uid="{00000000-0005-0000-0000-00006A0A0000}"/>
    <cellStyle name="Обычный 2 3 9 2 6" xfId="1144" xr:uid="{00000000-0005-0000-0000-00006B0A0000}"/>
    <cellStyle name="Обычный 2 3 9 2 7" xfId="2571" xr:uid="{00000000-0005-0000-0000-00006C0A0000}"/>
    <cellStyle name="Обычный 2 3 9 2 8" xfId="708" xr:uid="{00000000-0005-0000-0000-00006D0A0000}"/>
    <cellStyle name="Обычный 2 3 9 3" xfId="146" xr:uid="{00000000-0005-0000-0000-00006E0A0000}"/>
    <cellStyle name="Обычный 2 3 9 3 2" xfId="2126" xr:uid="{00000000-0005-0000-0000-00006F0A0000}"/>
    <cellStyle name="Обычный 2 3 9 3 2 2" xfId="3551" xr:uid="{00000000-0005-0000-0000-0000700A0000}"/>
    <cellStyle name="Обычный 2 3 9 3 3" xfId="1596" xr:uid="{00000000-0005-0000-0000-0000710A0000}"/>
    <cellStyle name="Обычный 2 3 9 3 4" xfId="3022" xr:uid="{00000000-0005-0000-0000-0000720A0000}"/>
    <cellStyle name="Обычный 2 3 9 3 5" xfId="692" xr:uid="{00000000-0005-0000-0000-0000730A0000}"/>
    <cellStyle name="Обычный 2 3 9 4" xfId="1690" xr:uid="{00000000-0005-0000-0000-0000740A0000}"/>
    <cellStyle name="Обычный 2 3 9 4 2" xfId="2220" xr:uid="{00000000-0005-0000-0000-0000750A0000}"/>
    <cellStyle name="Обычный 2 3 9 4 2 2" xfId="3645" xr:uid="{00000000-0005-0000-0000-0000760A0000}"/>
    <cellStyle name="Обычный 2 3 9 4 3" xfId="3116" xr:uid="{00000000-0005-0000-0000-0000770A0000}"/>
    <cellStyle name="Обычный 2 3 9 5" xfId="2077" xr:uid="{00000000-0005-0000-0000-0000780A0000}"/>
    <cellStyle name="Обычный 2 3 9 5 2" xfId="3502" xr:uid="{00000000-0005-0000-0000-0000790A0000}"/>
    <cellStyle name="Обычный 2 3 9 6" xfId="2445" xr:uid="{00000000-0005-0000-0000-00007A0A0000}"/>
    <cellStyle name="Обычный 2 3 9 6 2" xfId="3868" xr:uid="{00000000-0005-0000-0000-00007B0A0000}"/>
    <cellStyle name="Обычный 2 3 9 7" xfId="1547" xr:uid="{00000000-0005-0000-0000-00007C0A0000}"/>
    <cellStyle name="Обычный 2 3 9 7 2" xfId="2973" xr:uid="{00000000-0005-0000-0000-00007D0A0000}"/>
    <cellStyle name="Обычный 2 3 9 8" xfId="1117" xr:uid="{00000000-0005-0000-0000-00007E0A0000}"/>
    <cellStyle name="Обычный 2 3 9 9" xfId="2544" xr:uid="{00000000-0005-0000-0000-00007F0A0000}"/>
    <cellStyle name="Обычный 2 3 90" xfId="381" xr:uid="{00000000-0005-0000-0000-0000800A0000}"/>
    <cellStyle name="Обычный 2 3 90 2" xfId="955" xr:uid="{00000000-0005-0000-0000-0000810A0000}"/>
    <cellStyle name="Обычный 2 3 90 2 2" xfId="1961" xr:uid="{00000000-0005-0000-0000-0000820A0000}"/>
    <cellStyle name="Обычный 2 3 90 2 3" xfId="3386" xr:uid="{00000000-0005-0000-0000-0000830A0000}"/>
    <cellStyle name="Обычный 2 3 90 3" xfId="1392" xr:uid="{00000000-0005-0000-0000-0000840A0000}"/>
    <cellStyle name="Обычный 2 3 90 4" xfId="2818" xr:uid="{00000000-0005-0000-0000-0000850A0000}"/>
    <cellStyle name="Обычный 2 3 91" xfId="383" xr:uid="{00000000-0005-0000-0000-0000860A0000}"/>
    <cellStyle name="Обычный 2 3 91 2" xfId="958" xr:uid="{00000000-0005-0000-0000-0000870A0000}"/>
    <cellStyle name="Обычный 2 3 91 2 2" xfId="1964" xr:uid="{00000000-0005-0000-0000-0000880A0000}"/>
    <cellStyle name="Обычный 2 3 91 2 3" xfId="3389" xr:uid="{00000000-0005-0000-0000-0000890A0000}"/>
    <cellStyle name="Обычный 2 3 91 3" xfId="1395" xr:uid="{00000000-0005-0000-0000-00008A0A0000}"/>
    <cellStyle name="Обычный 2 3 91 4" xfId="2821" xr:uid="{00000000-0005-0000-0000-00008B0A0000}"/>
    <cellStyle name="Обычный 2 3 92" xfId="384" xr:uid="{00000000-0005-0000-0000-00008C0A0000}"/>
    <cellStyle name="Обычный 2 3 92 2" xfId="961" xr:uid="{00000000-0005-0000-0000-00008D0A0000}"/>
    <cellStyle name="Обычный 2 3 92 2 2" xfId="1967" xr:uid="{00000000-0005-0000-0000-00008E0A0000}"/>
    <cellStyle name="Обычный 2 3 92 2 3" xfId="3392" xr:uid="{00000000-0005-0000-0000-00008F0A0000}"/>
    <cellStyle name="Обычный 2 3 92 3" xfId="1398" xr:uid="{00000000-0005-0000-0000-0000900A0000}"/>
    <cellStyle name="Обычный 2 3 92 4" xfId="2824" xr:uid="{00000000-0005-0000-0000-0000910A0000}"/>
    <cellStyle name="Обычный 2 3 93" xfId="385" xr:uid="{00000000-0005-0000-0000-0000920A0000}"/>
    <cellStyle name="Обычный 2 3 93 2" xfId="964" xr:uid="{00000000-0005-0000-0000-0000930A0000}"/>
    <cellStyle name="Обычный 2 3 93 2 2" xfId="1970" xr:uid="{00000000-0005-0000-0000-0000940A0000}"/>
    <cellStyle name="Обычный 2 3 93 2 3" xfId="3395" xr:uid="{00000000-0005-0000-0000-0000950A0000}"/>
    <cellStyle name="Обычный 2 3 93 3" xfId="1401" xr:uid="{00000000-0005-0000-0000-0000960A0000}"/>
    <cellStyle name="Обычный 2 3 93 4" xfId="2827" xr:uid="{00000000-0005-0000-0000-0000970A0000}"/>
    <cellStyle name="Обычный 2 3 94" xfId="387" xr:uid="{00000000-0005-0000-0000-0000980A0000}"/>
    <cellStyle name="Обычный 2 3 94 2" xfId="967" xr:uid="{00000000-0005-0000-0000-0000990A0000}"/>
    <cellStyle name="Обычный 2 3 94 2 2" xfId="1973" xr:uid="{00000000-0005-0000-0000-00009A0A0000}"/>
    <cellStyle name="Обычный 2 3 94 2 3" xfId="3398" xr:uid="{00000000-0005-0000-0000-00009B0A0000}"/>
    <cellStyle name="Обычный 2 3 94 3" xfId="1404" xr:uid="{00000000-0005-0000-0000-00009C0A0000}"/>
    <cellStyle name="Обычный 2 3 94 4" xfId="2830" xr:uid="{00000000-0005-0000-0000-00009D0A0000}"/>
    <cellStyle name="Обычный 2 3 95" xfId="389" xr:uid="{00000000-0005-0000-0000-00009E0A0000}"/>
    <cellStyle name="Обычный 2 3 95 2" xfId="970" xr:uid="{00000000-0005-0000-0000-00009F0A0000}"/>
    <cellStyle name="Обычный 2 3 95 2 2" xfId="1976" xr:uid="{00000000-0005-0000-0000-0000A00A0000}"/>
    <cellStyle name="Обычный 2 3 95 2 3" xfId="3401" xr:uid="{00000000-0005-0000-0000-0000A10A0000}"/>
    <cellStyle name="Обычный 2 3 95 3" xfId="1407" xr:uid="{00000000-0005-0000-0000-0000A20A0000}"/>
    <cellStyle name="Обычный 2 3 95 4" xfId="2833" xr:uid="{00000000-0005-0000-0000-0000A30A0000}"/>
    <cellStyle name="Обычный 2 3 96" xfId="391" xr:uid="{00000000-0005-0000-0000-0000A40A0000}"/>
    <cellStyle name="Обычный 2 3 96 2" xfId="973" xr:uid="{00000000-0005-0000-0000-0000A50A0000}"/>
    <cellStyle name="Обычный 2 3 96 2 2" xfId="1979" xr:uid="{00000000-0005-0000-0000-0000A60A0000}"/>
    <cellStyle name="Обычный 2 3 96 2 3" xfId="3404" xr:uid="{00000000-0005-0000-0000-0000A70A0000}"/>
    <cellStyle name="Обычный 2 3 96 3" xfId="1410" xr:uid="{00000000-0005-0000-0000-0000A80A0000}"/>
    <cellStyle name="Обычный 2 3 96 4" xfId="2836" xr:uid="{00000000-0005-0000-0000-0000A90A0000}"/>
    <cellStyle name="Обычный 2 3 97" xfId="393" xr:uid="{00000000-0005-0000-0000-0000AA0A0000}"/>
    <cellStyle name="Обычный 2 3 97 2" xfId="976" xr:uid="{00000000-0005-0000-0000-0000AB0A0000}"/>
    <cellStyle name="Обычный 2 3 97 2 2" xfId="1982" xr:uid="{00000000-0005-0000-0000-0000AC0A0000}"/>
    <cellStyle name="Обычный 2 3 97 2 3" xfId="3407" xr:uid="{00000000-0005-0000-0000-0000AD0A0000}"/>
    <cellStyle name="Обычный 2 3 97 3" xfId="1413" xr:uid="{00000000-0005-0000-0000-0000AE0A0000}"/>
    <cellStyle name="Обычный 2 3 97 4" xfId="2839" xr:uid="{00000000-0005-0000-0000-0000AF0A0000}"/>
    <cellStyle name="Обычный 2 3 98" xfId="395" xr:uid="{00000000-0005-0000-0000-0000B00A0000}"/>
    <cellStyle name="Обычный 2 3 98 2" xfId="979" xr:uid="{00000000-0005-0000-0000-0000B10A0000}"/>
    <cellStyle name="Обычный 2 3 98 2 2" xfId="1985" xr:uid="{00000000-0005-0000-0000-0000B20A0000}"/>
    <cellStyle name="Обычный 2 3 98 2 3" xfId="3410" xr:uid="{00000000-0005-0000-0000-0000B30A0000}"/>
    <cellStyle name="Обычный 2 3 98 3" xfId="1416" xr:uid="{00000000-0005-0000-0000-0000B40A0000}"/>
    <cellStyle name="Обычный 2 3 98 4" xfId="2842" xr:uid="{00000000-0005-0000-0000-0000B50A0000}"/>
    <cellStyle name="Обычный 2 3 99" xfId="397" xr:uid="{00000000-0005-0000-0000-0000B60A0000}"/>
    <cellStyle name="Обычный 2 3 99 2" xfId="982" xr:uid="{00000000-0005-0000-0000-0000B70A0000}"/>
    <cellStyle name="Обычный 2 3 99 2 2" xfId="1988" xr:uid="{00000000-0005-0000-0000-0000B80A0000}"/>
    <cellStyle name="Обычный 2 3 99 2 3" xfId="3413" xr:uid="{00000000-0005-0000-0000-0000B90A0000}"/>
    <cellStyle name="Обычный 2 3 99 3" xfId="1419" xr:uid="{00000000-0005-0000-0000-0000BA0A0000}"/>
    <cellStyle name="Обычный 2 3 99 4" xfId="2845" xr:uid="{00000000-0005-0000-0000-0000BB0A0000}"/>
    <cellStyle name="Обычный 2 30" xfId="458" xr:uid="{00000000-0005-0000-0000-0000BC0A0000}"/>
    <cellStyle name="Обычный 2 30 2" xfId="782" xr:uid="{00000000-0005-0000-0000-0000BD0A0000}"/>
    <cellStyle name="Обычный 2 30 2 2" xfId="1788" xr:uid="{00000000-0005-0000-0000-0000BE0A0000}"/>
    <cellStyle name="Обычный 2 30 2 3" xfId="3213" xr:uid="{00000000-0005-0000-0000-0000BF0A0000}"/>
    <cellStyle name="Обычный 2 30 3" xfId="1219" xr:uid="{00000000-0005-0000-0000-0000C00A0000}"/>
    <cellStyle name="Обычный 2 30 4" xfId="2645" xr:uid="{00000000-0005-0000-0000-0000C10A0000}"/>
    <cellStyle name="Обычный 2 31" xfId="461" xr:uid="{00000000-0005-0000-0000-0000C20A0000}"/>
    <cellStyle name="Обычный 2 31 2" xfId="785" xr:uid="{00000000-0005-0000-0000-0000C30A0000}"/>
    <cellStyle name="Обычный 2 31 2 2" xfId="1791" xr:uid="{00000000-0005-0000-0000-0000C40A0000}"/>
    <cellStyle name="Обычный 2 31 2 3" xfId="3216" xr:uid="{00000000-0005-0000-0000-0000C50A0000}"/>
    <cellStyle name="Обычный 2 31 3" xfId="1222" xr:uid="{00000000-0005-0000-0000-0000C60A0000}"/>
    <cellStyle name="Обычный 2 31 4" xfId="2648" xr:uid="{00000000-0005-0000-0000-0000C70A0000}"/>
    <cellStyle name="Обычный 2 32" xfId="464" xr:uid="{00000000-0005-0000-0000-0000C80A0000}"/>
    <cellStyle name="Обычный 2 32 2" xfId="788" xr:uid="{00000000-0005-0000-0000-0000C90A0000}"/>
    <cellStyle name="Обычный 2 32 2 2" xfId="1794" xr:uid="{00000000-0005-0000-0000-0000CA0A0000}"/>
    <cellStyle name="Обычный 2 32 2 3" xfId="3219" xr:uid="{00000000-0005-0000-0000-0000CB0A0000}"/>
    <cellStyle name="Обычный 2 32 3" xfId="1225" xr:uid="{00000000-0005-0000-0000-0000CC0A0000}"/>
    <cellStyle name="Обычный 2 32 4" xfId="2651" xr:uid="{00000000-0005-0000-0000-0000CD0A0000}"/>
    <cellStyle name="Обычный 2 33" xfId="467" xr:uid="{00000000-0005-0000-0000-0000CE0A0000}"/>
    <cellStyle name="Обычный 2 33 2" xfId="791" xr:uid="{00000000-0005-0000-0000-0000CF0A0000}"/>
    <cellStyle name="Обычный 2 33 2 2" xfId="1797" xr:uid="{00000000-0005-0000-0000-0000D00A0000}"/>
    <cellStyle name="Обычный 2 33 2 3" xfId="3222" xr:uid="{00000000-0005-0000-0000-0000D10A0000}"/>
    <cellStyle name="Обычный 2 33 3" xfId="1228" xr:uid="{00000000-0005-0000-0000-0000D20A0000}"/>
    <cellStyle name="Обычный 2 33 4" xfId="2654" xr:uid="{00000000-0005-0000-0000-0000D30A0000}"/>
    <cellStyle name="Обычный 2 34" xfId="470" xr:uid="{00000000-0005-0000-0000-0000D40A0000}"/>
    <cellStyle name="Обычный 2 34 2" xfId="794" xr:uid="{00000000-0005-0000-0000-0000D50A0000}"/>
    <cellStyle name="Обычный 2 34 2 2" xfId="1800" xr:uid="{00000000-0005-0000-0000-0000D60A0000}"/>
    <cellStyle name="Обычный 2 34 2 3" xfId="3225" xr:uid="{00000000-0005-0000-0000-0000D70A0000}"/>
    <cellStyle name="Обычный 2 34 3" xfId="1231" xr:uid="{00000000-0005-0000-0000-0000D80A0000}"/>
    <cellStyle name="Обычный 2 34 4" xfId="2657" xr:uid="{00000000-0005-0000-0000-0000D90A0000}"/>
    <cellStyle name="Обычный 2 35" xfId="473" xr:uid="{00000000-0005-0000-0000-0000DA0A0000}"/>
    <cellStyle name="Обычный 2 35 2" xfId="797" xr:uid="{00000000-0005-0000-0000-0000DB0A0000}"/>
    <cellStyle name="Обычный 2 35 2 2" xfId="1803" xr:uid="{00000000-0005-0000-0000-0000DC0A0000}"/>
    <cellStyle name="Обычный 2 35 2 3" xfId="3228" xr:uid="{00000000-0005-0000-0000-0000DD0A0000}"/>
    <cellStyle name="Обычный 2 35 3" xfId="1234" xr:uid="{00000000-0005-0000-0000-0000DE0A0000}"/>
    <cellStyle name="Обычный 2 35 4" xfId="2660" xr:uid="{00000000-0005-0000-0000-0000DF0A0000}"/>
    <cellStyle name="Обычный 2 36" xfId="476" xr:uid="{00000000-0005-0000-0000-0000E00A0000}"/>
    <cellStyle name="Обычный 2 36 2" xfId="800" xr:uid="{00000000-0005-0000-0000-0000E10A0000}"/>
    <cellStyle name="Обычный 2 36 2 2" xfId="1806" xr:uid="{00000000-0005-0000-0000-0000E20A0000}"/>
    <cellStyle name="Обычный 2 36 2 3" xfId="3231" xr:uid="{00000000-0005-0000-0000-0000E30A0000}"/>
    <cellStyle name="Обычный 2 36 3" xfId="1237" xr:uid="{00000000-0005-0000-0000-0000E40A0000}"/>
    <cellStyle name="Обычный 2 36 4" xfId="2663" xr:uid="{00000000-0005-0000-0000-0000E50A0000}"/>
    <cellStyle name="Обычный 2 37" xfId="479" xr:uid="{00000000-0005-0000-0000-0000E60A0000}"/>
    <cellStyle name="Обычный 2 37 2" xfId="803" xr:uid="{00000000-0005-0000-0000-0000E70A0000}"/>
    <cellStyle name="Обычный 2 37 2 2" xfId="1809" xr:uid="{00000000-0005-0000-0000-0000E80A0000}"/>
    <cellStyle name="Обычный 2 37 2 3" xfId="3234" xr:uid="{00000000-0005-0000-0000-0000E90A0000}"/>
    <cellStyle name="Обычный 2 37 3" xfId="1240" xr:uid="{00000000-0005-0000-0000-0000EA0A0000}"/>
    <cellStyle name="Обычный 2 37 4" xfId="2666" xr:uid="{00000000-0005-0000-0000-0000EB0A0000}"/>
    <cellStyle name="Обычный 2 38" xfId="482" xr:uid="{00000000-0005-0000-0000-0000EC0A0000}"/>
    <cellStyle name="Обычный 2 38 2" xfId="806" xr:uid="{00000000-0005-0000-0000-0000ED0A0000}"/>
    <cellStyle name="Обычный 2 38 2 2" xfId="1812" xr:uid="{00000000-0005-0000-0000-0000EE0A0000}"/>
    <cellStyle name="Обычный 2 38 2 3" xfId="3237" xr:uid="{00000000-0005-0000-0000-0000EF0A0000}"/>
    <cellStyle name="Обычный 2 38 3" xfId="1243" xr:uid="{00000000-0005-0000-0000-0000F00A0000}"/>
    <cellStyle name="Обычный 2 38 4" xfId="2669" xr:uid="{00000000-0005-0000-0000-0000F10A0000}"/>
    <cellStyle name="Обычный 2 39" xfId="485" xr:uid="{00000000-0005-0000-0000-0000F20A0000}"/>
    <cellStyle name="Обычный 2 39 2" xfId="809" xr:uid="{00000000-0005-0000-0000-0000F30A0000}"/>
    <cellStyle name="Обычный 2 39 2 2" xfId="1815" xr:uid="{00000000-0005-0000-0000-0000F40A0000}"/>
    <cellStyle name="Обычный 2 39 2 3" xfId="3240" xr:uid="{00000000-0005-0000-0000-0000F50A0000}"/>
    <cellStyle name="Обычный 2 39 3" xfId="1246" xr:uid="{00000000-0005-0000-0000-0000F60A0000}"/>
    <cellStyle name="Обычный 2 39 4" xfId="2672" xr:uid="{00000000-0005-0000-0000-0000F70A0000}"/>
    <cellStyle name="Обычный 2 4" xfId="12" xr:uid="{00000000-0005-0000-0000-0000F80A0000}"/>
    <cellStyle name="Обычный 2 4 10" xfId="1077" xr:uid="{00000000-0005-0000-0000-0000F90A0000}"/>
    <cellStyle name="Обычный 2 4 11" xfId="2504" xr:uid="{00000000-0005-0000-0000-0000FA0A0000}"/>
    <cellStyle name="Обычный 2 4 12" xfId="177" xr:uid="{00000000-0005-0000-0000-0000FB0A0000}"/>
    <cellStyle name="Обычный 2 4 2" xfId="35" xr:uid="{00000000-0005-0000-0000-0000FC0A0000}"/>
    <cellStyle name="Обычный 2 4 2 10" xfId="189" xr:uid="{00000000-0005-0000-0000-0000FD0A0000}"/>
    <cellStyle name="Обычный 2 4 2 2" xfId="85" xr:uid="{00000000-0005-0000-0000-0000FE0A0000}"/>
    <cellStyle name="Обычный 2 4 2 2 2" xfId="1718" xr:uid="{00000000-0005-0000-0000-0000FF0A0000}"/>
    <cellStyle name="Обычный 2 4 2 2 2 2" xfId="2247" xr:uid="{00000000-0005-0000-0000-0000000B0000}"/>
    <cellStyle name="Обычный 2 4 2 2 2 2 2" xfId="3672" xr:uid="{00000000-0005-0000-0000-0000010B0000}"/>
    <cellStyle name="Обычный 2 4 2 2 2 3" xfId="3143" xr:uid="{00000000-0005-0000-0000-0000020B0000}"/>
    <cellStyle name="Обычный 2 4 2 2 3" xfId="2152" xr:uid="{00000000-0005-0000-0000-0000030B0000}"/>
    <cellStyle name="Обычный 2 4 2 2 3 2" xfId="3577" xr:uid="{00000000-0005-0000-0000-0000040B0000}"/>
    <cellStyle name="Обычный 2 4 2 2 4" xfId="2475" xr:uid="{00000000-0005-0000-0000-0000050B0000}"/>
    <cellStyle name="Обычный 2 4 2 2 4 2" xfId="3896" xr:uid="{00000000-0005-0000-0000-0000060B0000}"/>
    <cellStyle name="Обычный 2 4 2 2 5" xfId="1622" xr:uid="{00000000-0005-0000-0000-0000070B0000}"/>
    <cellStyle name="Обычный 2 4 2 2 5 2" xfId="3048" xr:uid="{00000000-0005-0000-0000-0000080B0000}"/>
    <cellStyle name="Обычный 2 4 2 2 6" xfId="1146" xr:uid="{00000000-0005-0000-0000-0000090B0000}"/>
    <cellStyle name="Обычный 2 4 2 2 7" xfId="2573" xr:uid="{00000000-0005-0000-0000-00000A0B0000}"/>
    <cellStyle name="Обычный 2 4 2 2 8" xfId="710" xr:uid="{00000000-0005-0000-0000-00000B0B0000}"/>
    <cellStyle name="Обычный 2 4 2 3" xfId="128" xr:uid="{00000000-0005-0000-0000-00000C0B0000}"/>
    <cellStyle name="Обычный 2 4 2 3 2" xfId="2108" xr:uid="{00000000-0005-0000-0000-00000D0B0000}"/>
    <cellStyle name="Обычный 2 4 2 3 2 2" xfId="3533" xr:uid="{00000000-0005-0000-0000-00000E0B0000}"/>
    <cellStyle name="Обычный 2 4 2 3 3" xfId="3004" xr:uid="{00000000-0005-0000-0000-00000F0B0000}"/>
    <cellStyle name="Обычный 2 4 2 3 4" xfId="1578" xr:uid="{00000000-0005-0000-0000-0000100B0000}"/>
    <cellStyle name="Обычный 2 4 2 4" xfId="1672" xr:uid="{00000000-0005-0000-0000-0000110B0000}"/>
    <cellStyle name="Обычный 2 4 2 4 2" xfId="2202" xr:uid="{00000000-0005-0000-0000-0000120B0000}"/>
    <cellStyle name="Обычный 2 4 2 4 2 2" xfId="3627" xr:uid="{00000000-0005-0000-0000-0000130B0000}"/>
    <cellStyle name="Обычный 2 4 2 4 3" xfId="3098" xr:uid="{00000000-0005-0000-0000-0000140B0000}"/>
    <cellStyle name="Обычный 2 4 2 5" xfId="2059" xr:uid="{00000000-0005-0000-0000-0000150B0000}"/>
    <cellStyle name="Обычный 2 4 2 5 2" xfId="3484" xr:uid="{00000000-0005-0000-0000-0000160B0000}"/>
    <cellStyle name="Обычный 2 4 2 6" xfId="2427" xr:uid="{00000000-0005-0000-0000-0000170B0000}"/>
    <cellStyle name="Обычный 2 4 2 6 2" xfId="3850" xr:uid="{00000000-0005-0000-0000-0000180B0000}"/>
    <cellStyle name="Обычный 2 4 2 7" xfId="1529" xr:uid="{00000000-0005-0000-0000-0000190B0000}"/>
    <cellStyle name="Обычный 2 4 2 7 2" xfId="2955" xr:uid="{00000000-0005-0000-0000-00001A0B0000}"/>
    <cellStyle name="Обычный 2 4 2 8" xfId="1099" xr:uid="{00000000-0005-0000-0000-00001B0B0000}"/>
    <cellStyle name="Обычный 2 4 2 9" xfId="2526" xr:uid="{00000000-0005-0000-0000-00001C0B0000}"/>
    <cellStyle name="Обычный 2 4 3" xfId="23" xr:uid="{00000000-0005-0000-0000-00001D0B0000}"/>
    <cellStyle name="Обычный 2 4 3 2" xfId="1566" xr:uid="{00000000-0005-0000-0000-00001E0B0000}"/>
    <cellStyle name="Обычный 2 4 3 2 2" xfId="2096" xr:uid="{00000000-0005-0000-0000-00001F0B0000}"/>
    <cellStyle name="Обычный 2 4 3 2 2 2" xfId="3521" xr:uid="{00000000-0005-0000-0000-0000200B0000}"/>
    <cellStyle name="Обычный 2 4 3 2 3" xfId="2992" xr:uid="{00000000-0005-0000-0000-0000210B0000}"/>
    <cellStyle name="Обычный 2 4 3 3" xfId="1660" xr:uid="{00000000-0005-0000-0000-0000220B0000}"/>
    <cellStyle name="Обычный 2 4 3 3 2" xfId="2190" xr:uid="{00000000-0005-0000-0000-0000230B0000}"/>
    <cellStyle name="Обычный 2 4 3 3 2 2" xfId="3615" xr:uid="{00000000-0005-0000-0000-0000240B0000}"/>
    <cellStyle name="Обычный 2 4 3 3 3" xfId="3086" xr:uid="{00000000-0005-0000-0000-0000250B0000}"/>
    <cellStyle name="Обычный 2 4 3 4" xfId="2047" xr:uid="{00000000-0005-0000-0000-0000260B0000}"/>
    <cellStyle name="Обычный 2 4 3 4 2" xfId="3472" xr:uid="{00000000-0005-0000-0000-0000270B0000}"/>
    <cellStyle name="Обычный 2 4 3 5" xfId="2465" xr:uid="{00000000-0005-0000-0000-0000280B0000}"/>
    <cellStyle name="Обычный 2 4 3 5 2" xfId="3886" xr:uid="{00000000-0005-0000-0000-0000290B0000}"/>
    <cellStyle name="Обычный 2 4 3 6" xfId="1517" xr:uid="{00000000-0005-0000-0000-00002A0B0000}"/>
    <cellStyle name="Обычный 2 4 3 6 2" xfId="2943" xr:uid="{00000000-0005-0000-0000-00002B0B0000}"/>
    <cellStyle name="Обычный 2 4 3 7" xfId="1087" xr:uid="{00000000-0005-0000-0000-00002C0B0000}"/>
    <cellStyle name="Обычный 2 4 3 8" xfId="2514" xr:uid="{00000000-0005-0000-0000-00002D0B0000}"/>
    <cellStyle name="Обычный 2 4 3 9" xfId="677" xr:uid="{00000000-0005-0000-0000-00002E0B0000}"/>
    <cellStyle name="Обычный 2 4 4" xfId="84" xr:uid="{00000000-0005-0000-0000-00002F0B0000}"/>
    <cellStyle name="Обычный 2 4 4 2" xfId="1706" xr:uid="{00000000-0005-0000-0000-0000300B0000}"/>
    <cellStyle name="Обычный 2 4 4 2 2" xfId="2235" xr:uid="{00000000-0005-0000-0000-0000310B0000}"/>
    <cellStyle name="Обычный 2 4 4 2 2 2" xfId="3660" xr:uid="{00000000-0005-0000-0000-0000320B0000}"/>
    <cellStyle name="Обычный 2 4 4 2 3" xfId="3131" xr:uid="{00000000-0005-0000-0000-0000330B0000}"/>
    <cellStyle name="Обычный 2 4 4 3" xfId="2140" xr:uid="{00000000-0005-0000-0000-0000340B0000}"/>
    <cellStyle name="Обычный 2 4 4 3 2" xfId="3565" xr:uid="{00000000-0005-0000-0000-0000350B0000}"/>
    <cellStyle name="Обычный 2 4 4 4" xfId="1610" xr:uid="{00000000-0005-0000-0000-0000360B0000}"/>
    <cellStyle name="Обычный 2 4 4 4 2" xfId="3036" xr:uid="{00000000-0005-0000-0000-0000370B0000}"/>
    <cellStyle name="Обычный 2 4 4 5" xfId="1145" xr:uid="{00000000-0005-0000-0000-0000380B0000}"/>
    <cellStyle name="Обычный 2 4 4 6" xfId="2572" xr:uid="{00000000-0005-0000-0000-0000390B0000}"/>
    <cellStyle name="Обычный 2 4 4 7" xfId="709" xr:uid="{00000000-0005-0000-0000-00003A0B0000}"/>
    <cellStyle name="Обычный 2 4 5" xfId="116" xr:uid="{00000000-0005-0000-0000-00003B0B0000}"/>
    <cellStyle name="Обычный 2 4 5 2" xfId="2086" xr:uid="{00000000-0005-0000-0000-00003C0B0000}"/>
    <cellStyle name="Обычный 2 4 5 2 2" xfId="3511" xr:uid="{00000000-0005-0000-0000-00003D0B0000}"/>
    <cellStyle name="Обычный 2 4 5 3" xfId="1556" xr:uid="{00000000-0005-0000-0000-00003E0B0000}"/>
    <cellStyle name="Обычный 2 4 5 4" xfId="2982" xr:uid="{00000000-0005-0000-0000-00003F0B0000}"/>
    <cellStyle name="Обычный 2 4 5 5" xfId="668" xr:uid="{00000000-0005-0000-0000-0000400B0000}"/>
    <cellStyle name="Обычный 2 4 6" xfId="1650" xr:uid="{00000000-0005-0000-0000-0000410B0000}"/>
    <cellStyle name="Обычный 2 4 6 2" xfId="2180" xr:uid="{00000000-0005-0000-0000-0000420B0000}"/>
    <cellStyle name="Обычный 2 4 6 2 2" xfId="3605" xr:uid="{00000000-0005-0000-0000-0000430B0000}"/>
    <cellStyle name="Обычный 2 4 6 3" xfId="3076" xr:uid="{00000000-0005-0000-0000-0000440B0000}"/>
    <cellStyle name="Обычный 2 4 7" xfId="2037" xr:uid="{00000000-0005-0000-0000-0000450B0000}"/>
    <cellStyle name="Обычный 2 4 7 2" xfId="3462" xr:uid="{00000000-0005-0000-0000-0000460B0000}"/>
    <cellStyle name="Обычный 2 4 8" xfId="2415" xr:uid="{00000000-0005-0000-0000-0000470B0000}"/>
    <cellStyle name="Обычный 2 4 8 2" xfId="3838" xr:uid="{00000000-0005-0000-0000-0000480B0000}"/>
    <cellStyle name="Обычный 2 4 9" xfId="1507" xr:uid="{00000000-0005-0000-0000-0000490B0000}"/>
    <cellStyle name="Обычный 2 4 9 2" xfId="2933" xr:uid="{00000000-0005-0000-0000-00004A0B0000}"/>
    <cellStyle name="Обычный 2 40" xfId="488" xr:uid="{00000000-0005-0000-0000-00004B0B0000}"/>
    <cellStyle name="Обычный 2 40 2" xfId="812" xr:uid="{00000000-0005-0000-0000-00004C0B0000}"/>
    <cellStyle name="Обычный 2 40 2 2" xfId="1818" xr:uid="{00000000-0005-0000-0000-00004D0B0000}"/>
    <cellStyle name="Обычный 2 40 2 3" xfId="3243" xr:uid="{00000000-0005-0000-0000-00004E0B0000}"/>
    <cellStyle name="Обычный 2 40 3" xfId="1249" xr:uid="{00000000-0005-0000-0000-00004F0B0000}"/>
    <cellStyle name="Обычный 2 40 4" xfId="2675" xr:uid="{00000000-0005-0000-0000-0000500B0000}"/>
    <cellStyle name="Обычный 2 41" xfId="491" xr:uid="{00000000-0005-0000-0000-0000510B0000}"/>
    <cellStyle name="Обычный 2 41 2" xfId="815" xr:uid="{00000000-0005-0000-0000-0000520B0000}"/>
    <cellStyle name="Обычный 2 41 2 2" xfId="1821" xr:uid="{00000000-0005-0000-0000-0000530B0000}"/>
    <cellStyle name="Обычный 2 41 2 3" xfId="3246" xr:uid="{00000000-0005-0000-0000-0000540B0000}"/>
    <cellStyle name="Обычный 2 41 3" xfId="1252" xr:uid="{00000000-0005-0000-0000-0000550B0000}"/>
    <cellStyle name="Обычный 2 41 4" xfId="2678" xr:uid="{00000000-0005-0000-0000-0000560B0000}"/>
    <cellStyle name="Обычный 2 42" xfId="494" xr:uid="{00000000-0005-0000-0000-0000570B0000}"/>
    <cellStyle name="Обычный 2 42 2" xfId="818" xr:uid="{00000000-0005-0000-0000-0000580B0000}"/>
    <cellStyle name="Обычный 2 42 2 2" xfId="1824" xr:uid="{00000000-0005-0000-0000-0000590B0000}"/>
    <cellStyle name="Обычный 2 42 2 3" xfId="3249" xr:uid="{00000000-0005-0000-0000-00005A0B0000}"/>
    <cellStyle name="Обычный 2 42 3" xfId="1255" xr:uid="{00000000-0005-0000-0000-00005B0B0000}"/>
    <cellStyle name="Обычный 2 42 4" xfId="2681" xr:uid="{00000000-0005-0000-0000-00005C0B0000}"/>
    <cellStyle name="Обычный 2 43" xfId="497" xr:uid="{00000000-0005-0000-0000-00005D0B0000}"/>
    <cellStyle name="Обычный 2 43 2" xfId="821" xr:uid="{00000000-0005-0000-0000-00005E0B0000}"/>
    <cellStyle name="Обычный 2 43 2 2" xfId="1827" xr:uid="{00000000-0005-0000-0000-00005F0B0000}"/>
    <cellStyle name="Обычный 2 43 2 3" xfId="3252" xr:uid="{00000000-0005-0000-0000-0000600B0000}"/>
    <cellStyle name="Обычный 2 43 3" xfId="1258" xr:uid="{00000000-0005-0000-0000-0000610B0000}"/>
    <cellStyle name="Обычный 2 43 4" xfId="2684" xr:uid="{00000000-0005-0000-0000-0000620B0000}"/>
    <cellStyle name="Обычный 2 44" xfId="500" xr:uid="{00000000-0005-0000-0000-0000630B0000}"/>
    <cellStyle name="Обычный 2 44 2" xfId="824" xr:uid="{00000000-0005-0000-0000-0000640B0000}"/>
    <cellStyle name="Обычный 2 44 2 2" xfId="1830" xr:uid="{00000000-0005-0000-0000-0000650B0000}"/>
    <cellStyle name="Обычный 2 44 2 3" xfId="3255" xr:uid="{00000000-0005-0000-0000-0000660B0000}"/>
    <cellStyle name="Обычный 2 44 3" xfId="1261" xr:uid="{00000000-0005-0000-0000-0000670B0000}"/>
    <cellStyle name="Обычный 2 44 4" xfId="2687" xr:uid="{00000000-0005-0000-0000-0000680B0000}"/>
    <cellStyle name="Обычный 2 45" xfId="503" xr:uid="{00000000-0005-0000-0000-0000690B0000}"/>
    <cellStyle name="Обычный 2 45 2" xfId="827" xr:uid="{00000000-0005-0000-0000-00006A0B0000}"/>
    <cellStyle name="Обычный 2 45 2 2" xfId="1833" xr:uid="{00000000-0005-0000-0000-00006B0B0000}"/>
    <cellStyle name="Обычный 2 45 2 3" xfId="3258" xr:uid="{00000000-0005-0000-0000-00006C0B0000}"/>
    <cellStyle name="Обычный 2 45 3" xfId="1264" xr:uid="{00000000-0005-0000-0000-00006D0B0000}"/>
    <cellStyle name="Обычный 2 45 4" xfId="2690" xr:uid="{00000000-0005-0000-0000-00006E0B0000}"/>
    <cellStyle name="Обычный 2 46" xfId="506" xr:uid="{00000000-0005-0000-0000-00006F0B0000}"/>
    <cellStyle name="Обычный 2 46 2" xfId="830" xr:uid="{00000000-0005-0000-0000-0000700B0000}"/>
    <cellStyle name="Обычный 2 46 2 2" xfId="1836" xr:uid="{00000000-0005-0000-0000-0000710B0000}"/>
    <cellStyle name="Обычный 2 46 2 3" xfId="3261" xr:uid="{00000000-0005-0000-0000-0000720B0000}"/>
    <cellStyle name="Обычный 2 46 3" xfId="1267" xr:uid="{00000000-0005-0000-0000-0000730B0000}"/>
    <cellStyle name="Обычный 2 46 4" xfId="2693" xr:uid="{00000000-0005-0000-0000-0000740B0000}"/>
    <cellStyle name="Обычный 2 47" xfId="509" xr:uid="{00000000-0005-0000-0000-0000750B0000}"/>
    <cellStyle name="Обычный 2 47 2" xfId="833" xr:uid="{00000000-0005-0000-0000-0000760B0000}"/>
    <cellStyle name="Обычный 2 47 2 2" xfId="1839" xr:uid="{00000000-0005-0000-0000-0000770B0000}"/>
    <cellStyle name="Обычный 2 47 2 3" xfId="3264" xr:uid="{00000000-0005-0000-0000-0000780B0000}"/>
    <cellStyle name="Обычный 2 47 3" xfId="1270" xr:uid="{00000000-0005-0000-0000-0000790B0000}"/>
    <cellStyle name="Обычный 2 47 4" xfId="2696" xr:uid="{00000000-0005-0000-0000-00007A0B0000}"/>
    <cellStyle name="Обычный 2 48" xfId="512" xr:uid="{00000000-0005-0000-0000-00007B0B0000}"/>
    <cellStyle name="Обычный 2 48 2" xfId="836" xr:uid="{00000000-0005-0000-0000-00007C0B0000}"/>
    <cellStyle name="Обычный 2 48 2 2" xfId="1842" xr:uid="{00000000-0005-0000-0000-00007D0B0000}"/>
    <cellStyle name="Обычный 2 48 2 3" xfId="3267" xr:uid="{00000000-0005-0000-0000-00007E0B0000}"/>
    <cellStyle name="Обычный 2 48 3" xfId="1273" xr:uid="{00000000-0005-0000-0000-00007F0B0000}"/>
    <cellStyle name="Обычный 2 48 4" xfId="2699" xr:uid="{00000000-0005-0000-0000-0000800B0000}"/>
    <cellStyle name="Обычный 2 49" xfId="515" xr:uid="{00000000-0005-0000-0000-0000810B0000}"/>
    <cellStyle name="Обычный 2 49 2" xfId="839" xr:uid="{00000000-0005-0000-0000-0000820B0000}"/>
    <cellStyle name="Обычный 2 49 2 2" xfId="1845" xr:uid="{00000000-0005-0000-0000-0000830B0000}"/>
    <cellStyle name="Обычный 2 49 2 3" xfId="3270" xr:uid="{00000000-0005-0000-0000-0000840B0000}"/>
    <cellStyle name="Обычный 2 49 3" xfId="1276" xr:uid="{00000000-0005-0000-0000-0000850B0000}"/>
    <cellStyle name="Обычный 2 49 4" xfId="2702" xr:uid="{00000000-0005-0000-0000-0000860B0000}"/>
    <cellStyle name="Обычный 2 5" xfId="29" xr:uid="{00000000-0005-0000-0000-0000870B0000}"/>
    <cellStyle name="Обычный 2 5 10" xfId="183" xr:uid="{00000000-0005-0000-0000-0000880B0000}"/>
    <cellStyle name="Обычный 2 5 2" xfId="86" xr:uid="{00000000-0005-0000-0000-0000890B0000}"/>
    <cellStyle name="Обычный 2 5 2 2" xfId="1712" xr:uid="{00000000-0005-0000-0000-00008A0B0000}"/>
    <cellStyle name="Обычный 2 5 2 2 2" xfId="2241" xr:uid="{00000000-0005-0000-0000-00008B0B0000}"/>
    <cellStyle name="Обычный 2 5 2 2 2 2" xfId="3666" xr:uid="{00000000-0005-0000-0000-00008C0B0000}"/>
    <cellStyle name="Обычный 2 5 2 2 3" xfId="3137" xr:uid="{00000000-0005-0000-0000-00008D0B0000}"/>
    <cellStyle name="Обычный 2 5 2 3" xfId="2146" xr:uid="{00000000-0005-0000-0000-00008E0B0000}"/>
    <cellStyle name="Обычный 2 5 2 3 2" xfId="3571" xr:uid="{00000000-0005-0000-0000-00008F0B0000}"/>
    <cellStyle name="Обычный 2 5 2 4" xfId="2469" xr:uid="{00000000-0005-0000-0000-0000900B0000}"/>
    <cellStyle name="Обычный 2 5 2 4 2" xfId="3890" xr:uid="{00000000-0005-0000-0000-0000910B0000}"/>
    <cellStyle name="Обычный 2 5 2 5" xfId="1616" xr:uid="{00000000-0005-0000-0000-0000920B0000}"/>
    <cellStyle name="Обычный 2 5 2 5 2" xfId="3042" xr:uid="{00000000-0005-0000-0000-0000930B0000}"/>
    <cellStyle name="Обычный 2 5 2 6" xfId="1147" xr:uid="{00000000-0005-0000-0000-0000940B0000}"/>
    <cellStyle name="Обычный 2 5 2 7" xfId="2574" xr:uid="{00000000-0005-0000-0000-0000950B0000}"/>
    <cellStyle name="Обычный 2 5 2 8" xfId="711" xr:uid="{00000000-0005-0000-0000-0000960B0000}"/>
    <cellStyle name="Обычный 2 5 3" xfId="122" xr:uid="{00000000-0005-0000-0000-0000970B0000}"/>
    <cellStyle name="Обычный 2 5 3 2" xfId="2102" xr:uid="{00000000-0005-0000-0000-0000980B0000}"/>
    <cellStyle name="Обычный 2 5 3 2 2" xfId="3527" xr:uid="{00000000-0005-0000-0000-0000990B0000}"/>
    <cellStyle name="Обычный 2 5 3 3" xfId="1572" xr:uid="{00000000-0005-0000-0000-00009A0B0000}"/>
    <cellStyle name="Обычный 2 5 3 4" xfId="2998" xr:uid="{00000000-0005-0000-0000-00009B0B0000}"/>
    <cellStyle name="Обычный 2 5 3 5" xfId="680" xr:uid="{00000000-0005-0000-0000-00009C0B0000}"/>
    <cellStyle name="Обычный 2 5 4" xfId="1666" xr:uid="{00000000-0005-0000-0000-00009D0B0000}"/>
    <cellStyle name="Обычный 2 5 4 2" xfId="2196" xr:uid="{00000000-0005-0000-0000-00009E0B0000}"/>
    <cellStyle name="Обычный 2 5 4 2 2" xfId="3621" xr:uid="{00000000-0005-0000-0000-00009F0B0000}"/>
    <cellStyle name="Обычный 2 5 4 3" xfId="3092" xr:uid="{00000000-0005-0000-0000-0000A00B0000}"/>
    <cellStyle name="Обычный 2 5 5" xfId="2053" xr:uid="{00000000-0005-0000-0000-0000A10B0000}"/>
    <cellStyle name="Обычный 2 5 5 2" xfId="3478" xr:uid="{00000000-0005-0000-0000-0000A20B0000}"/>
    <cellStyle name="Обычный 2 5 6" xfId="2421" xr:uid="{00000000-0005-0000-0000-0000A30B0000}"/>
    <cellStyle name="Обычный 2 5 6 2" xfId="3844" xr:uid="{00000000-0005-0000-0000-0000A40B0000}"/>
    <cellStyle name="Обычный 2 5 7" xfId="1523" xr:uid="{00000000-0005-0000-0000-0000A50B0000}"/>
    <cellStyle name="Обычный 2 5 7 2" xfId="2949" xr:uid="{00000000-0005-0000-0000-0000A60B0000}"/>
    <cellStyle name="Обычный 2 5 8" xfId="1093" xr:uid="{00000000-0005-0000-0000-0000A70B0000}"/>
    <cellStyle name="Обычный 2 5 9" xfId="2520" xr:uid="{00000000-0005-0000-0000-0000A80B0000}"/>
    <cellStyle name="Обычный 2 50" xfId="518" xr:uid="{00000000-0005-0000-0000-0000A90B0000}"/>
    <cellStyle name="Обычный 2 50 2" xfId="842" xr:uid="{00000000-0005-0000-0000-0000AA0B0000}"/>
    <cellStyle name="Обычный 2 50 2 2" xfId="1848" xr:uid="{00000000-0005-0000-0000-0000AB0B0000}"/>
    <cellStyle name="Обычный 2 50 2 3" xfId="3273" xr:uid="{00000000-0005-0000-0000-0000AC0B0000}"/>
    <cellStyle name="Обычный 2 50 3" xfId="1279" xr:uid="{00000000-0005-0000-0000-0000AD0B0000}"/>
    <cellStyle name="Обычный 2 50 4" xfId="2705" xr:uid="{00000000-0005-0000-0000-0000AE0B0000}"/>
    <cellStyle name="Обычный 2 51" xfId="521" xr:uid="{00000000-0005-0000-0000-0000AF0B0000}"/>
    <cellStyle name="Обычный 2 51 2" xfId="845" xr:uid="{00000000-0005-0000-0000-0000B00B0000}"/>
    <cellStyle name="Обычный 2 51 2 2" xfId="1851" xr:uid="{00000000-0005-0000-0000-0000B10B0000}"/>
    <cellStyle name="Обычный 2 51 2 3" xfId="3276" xr:uid="{00000000-0005-0000-0000-0000B20B0000}"/>
    <cellStyle name="Обычный 2 51 3" xfId="1282" xr:uid="{00000000-0005-0000-0000-0000B30B0000}"/>
    <cellStyle name="Обычный 2 51 4" xfId="2708" xr:uid="{00000000-0005-0000-0000-0000B40B0000}"/>
    <cellStyle name="Обычный 2 52" xfId="524" xr:uid="{00000000-0005-0000-0000-0000B50B0000}"/>
    <cellStyle name="Обычный 2 52 2" xfId="848" xr:uid="{00000000-0005-0000-0000-0000B60B0000}"/>
    <cellStyle name="Обычный 2 52 2 2" xfId="1854" xr:uid="{00000000-0005-0000-0000-0000B70B0000}"/>
    <cellStyle name="Обычный 2 52 2 3" xfId="3279" xr:uid="{00000000-0005-0000-0000-0000B80B0000}"/>
    <cellStyle name="Обычный 2 52 3" xfId="1285" xr:uid="{00000000-0005-0000-0000-0000B90B0000}"/>
    <cellStyle name="Обычный 2 52 4" xfId="2711" xr:uid="{00000000-0005-0000-0000-0000BA0B0000}"/>
    <cellStyle name="Обычный 2 53" xfId="527" xr:uid="{00000000-0005-0000-0000-0000BB0B0000}"/>
    <cellStyle name="Обычный 2 53 2" xfId="851" xr:uid="{00000000-0005-0000-0000-0000BC0B0000}"/>
    <cellStyle name="Обычный 2 53 2 2" xfId="1857" xr:uid="{00000000-0005-0000-0000-0000BD0B0000}"/>
    <cellStyle name="Обычный 2 53 2 3" xfId="3282" xr:uid="{00000000-0005-0000-0000-0000BE0B0000}"/>
    <cellStyle name="Обычный 2 53 3" xfId="1288" xr:uid="{00000000-0005-0000-0000-0000BF0B0000}"/>
    <cellStyle name="Обычный 2 53 4" xfId="2714" xr:uid="{00000000-0005-0000-0000-0000C00B0000}"/>
    <cellStyle name="Обычный 2 54" xfId="530" xr:uid="{00000000-0005-0000-0000-0000C10B0000}"/>
    <cellStyle name="Обычный 2 54 2" xfId="854" xr:uid="{00000000-0005-0000-0000-0000C20B0000}"/>
    <cellStyle name="Обычный 2 54 2 2" xfId="1860" xr:uid="{00000000-0005-0000-0000-0000C30B0000}"/>
    <cellStyle name="Обычный 2 54 2 3" xfId="3285" xr:uid="{00000000-0005-0000-0000-0000C40B0000}"/>
    <cellStyle name="Обычный 2 54 3" xfId="1291" xr:uid="{00000000-0005-0000-0000-0000C50B0000}"/>
    <cellStyle name="Обычный 2 54 4" xfId="2717" xr:uid="{00000000-0005-0000-0000-0000C60B0000}"/>
    <cellStyle name="Обычный 2 55" xfId="533" xr:uid="{00000000-0005-0000-0000-0000C70B0000}"/>
    <cellStyle name="Обычный 2 55 2" xfId="857" xr:uid="{00000000-0005-0000-0000-0000C80B0000}"/>
    <cellStyle name="Обычный 2 55 2 2" xfId="1863" xr:uid="{00000000-0005-0000-0000-0000C90B0000}"/>
    <cellStyle name="Обычный 2 55 2 3" xfId="3288" xr:uid="{00000000-0005-0000-0000-0000CA0B0000}"/>
    <cellStyle name="Обычный 2 55 3" xfId="1294" xr:uid="{00000000-0005-0000-0000-0000CB0B0000}"/>
    <cellStyle name="Обычный 2 55 4" xfId="2720" xr:uid="{00000000-0005-0000-0000-0000CC0B0000}"/>
    <cellStyle name="Обычный 2 56" xfId="536" xr:uid="{00000000-0005-0000-0000-0000CD0B0000}"/>
    <cellStyle name="Обычный 2 56 2" xfId="860" xr:uid="{00000000-0005-0000-0000-0000CE0B0000}"/>
    <cellStyle name="Обычный 2 56 2 2" xfId="1866" xr:uid="{00000000-0005-0000-0000-0000CF0B0000}"/>
    <cellStyle name="Обычный 2 56 2 3" xfId="3291" xr:uid="{00000000-0005-0000-0000-0000D00B0000}"/>
    <cellStyle name="Обычный 2 56 3" xfId="1297" xr:uid="{00000000-0005-0000-0000-0000D10B0000}"/>
    <cellStyle name="Обычный 2 56 4" xfId="2723" xr:uid="{00000000-0005-0000-0000-0000D20B0000}"/>
    <cellStyle name="Обычный 2 57" xfId="539" xr:uid="{00000000-0005-0000-0000-0000D30B0000}"/>
    <cellStyle name="Обычный 2 57 2" xfId="863" xr:uid="{00000000-0005-0000-0000-0000D40B0000}"/>
    <cellStyle name="Обычный 2 57 2 2" xfId="1869" xr:uid="{00000000-0005-0000-0000-0000D50B0000}"/>
    <cellStyle name="Обычный 2 57 2 3" xfId="3294" xr:uid="{00000000-0005-0000-0000-0000D60B0000}"/>
    <cellStyle name="Обычный 2 57 3" xfId="1300" xr:uid="{00000000-0005-0000-0000-0000D70B0000}"/>
    <cellStyle name="Обычный 2 57 4" xfId="2726" xr:uid="{00000000-0005-0000-0000-0000D80B0000}"/>
    <cellStyle name="Обычный 2 58" xfId="542" xr:uid="{00000000-0005-0000-0000-0000D90B0000}"/>
    <cellStyle name="Обычный 2 58 2" xfId="866" xr:uid="{00000000-0005-0000-0000-0000DA0B0000}"/>
    <cellStyle name="Обычный 2 58 2 2" xfId="1872" xr:uid="{00000000-0005-0000-0000-0000DB0B0000}"/>
    <cellStyle name="Обычный 2 58 2 3" xfId="3297" xr:uid="{00000000-0005-0000-0000-0000DC0B0000}"/>
    <cellStyle name="Обычный 2 58 3" xfId="1303" xr:uid="{00000000-0005-0000-0000-0000DD0B0000}"/>
    <cellStyle name="Обычный 2 58 4" xfId="2729" xr:uid="{00000000-0005-0000-0000-0000DE0B0000}"/>
    <cellStyle name="Обычный 2 59" xfId="545" xr:uid="{00000000-0005-0000-0000-0000DF0B0000}"/>
    <cellStyle name="Обычный 2 59 2" xfId="869" xr:uid="{00000000-0005-0000-0000-0000E00B0000}"/>
    <cellStyle name="Обычный 2 59 2 2" xfId="1875" xr:uid="{00000000-0005-0000-0000-0000E10B0000}"/>
    <cellStyle name="Обычный 2 59 2 3" xfId="3300" xr:uid="{00000000-0005-0000-0000-0000E20B0000}"/>
    <cellStyle name="Обычный 2 59 3" xfId="1306" xr:uid="{00000000-0005-0000-0000-0000E30B0000}"/>
    <cellStyle name="Обычный 2 59 4" xfId="2732" xr:uid="{00000000-0005-0000-0000-0000E40B0000}"/>
    <cellStyle name="Обычный 2 6" xfId="42" xr:uid="{00000000-0005-0000-0000-0000E50B0000}"/>
    <cellStyle name="Обычный 2 6 10" xfId="196" xr:uid="{00000000-0005-0000-0000-0000E60B0000}"/>
    <cellStyle name="Обычный 2 6 2" xfId="87" xr:uid="{00000000-0005-0000-0000-0000E70B0000}"/>
    <cellStyle name="Обычный 2 6 2 2" xfId="1725" xr:uid="{00000000-0005-0000-0000-0000E80B0000}"/>
    <cellStyle name="Обычный 2 6 2 2 2" xfId="2254" xr:uid="{00000000-0005-0000-0000-0000E90B0000}"/>
    <cellStyle name="Обычный 2 6 2 2 2 2" xfId="3679" xr:uid="{00000000-0005-0000-0000-0000EA0B0000}"/>
    <cellStyle name="Обычный 2 6 2 2 3" xfId="3150" xr:uid="{00000000-0005-0000-0000-0000EB0B0000}"/>
    <cellStyle name="Обычный 2 6 2 3" xfId="2159" xr:uid="{00000000-0005-0000-0000-0000EC0B0000}"/>
    <cellStyle name="Обычный 2 6 2 3 2" xfId="3584" xr:uid="{00000000-0005-0000-0000-0000ED0B0000}"/>
    <cellStyle name="Обычный 2 6 2 4" xfId="2481" xr:uid="{00000000-0005-0000-0000-0000EE0B0000}"/>
    <cellStyle name="Обычный 2 6 2 4 2" xfId="3902" xr:uid="{00000000-0005-0000-0000-0000EF0B0000}"/>
    <cellStyle name="Обычный 2 6 2 5" xfId="1629" xr:uid="{00000000-0005-0000-0000-0000F00B0000}"/>
    <cellStyle name="Обычный 2 6 2 5 2" xfId="3055" xr:uid="{00000000-0005-0000-0000-0000F10B0000}"/>
    <cellStyle name="Обычный 2 6 2 6" xfId="1148" xr:uid="{00000000-0005-0000-0000-0000F20B0000}"/>
    <cellStyle name="Обычный 2 6 2 7" xfId="2575" xr:uid="{00000000-0005-0000-0000-0000F30B0000}"/>
    <cellStyle name="Обычный 2 6 2 8" xfId="712" xr:uid="{00000000-0005-0000-0000-0000F40B0000}"/>
    <cellStyle name="Обычный 2 6 3" xfId="135" xr:uid="{00000000-0005-0000-0000-0000F50B0000}"/>
    <cellStyle name="Обычный 2 6 3 2" xfId="2115" xr:uid="{00000000-0005-0000-0000-0000F60B0000}"/>
    <cellStyle name="Обычный 2 6 3 2 2" xfId="3540" xr:uid="{00000000-0005-0000-0000-0000F70B0000}"/>
    <cellStyle name="Обычный 2 6 3 3" xfId="1585" xr:uid="{00000000-0005-0000-0000-0000F80B0000}"/>
    <cellStyle name="Обычный 2 6 3 4" xfId="3011" xr:uid="{00000000-0005-0000-0000-0000F90B0000}"/>
    <cellStyle name="Обычный 2 6 3 5" xfId="685" xr:uid="{00000000-0005-0000-0000-0000FA0B0000}"/>
    <cellStyle name="Обычный 2 6 4" xfId="1679" xr:uid="{00000000-0005-0000-0000-0000FB0B0000}"/>
    <cellStyle name="Обычный 2 6 4 2" xfId="2209" xr:uid="{00000000-0005-0000-0000-0000FC0B0000}"/>
    <cellStyle name="Обычный 2 6 4 2 2" xfId="3634" xr:uid="{00000000-0005-0000-0000-0000FD0B0000}"/>
    <cellStyle name="Обычный 2 6 4 3" xfId="3105" xr:uid="{00000000-0005-0000-0000-0000FE0B0000}"/>
    <cellStyle name="Обычный 2 6 5" xfId="2066" xr:uid="{00000000-0005-0000-0000-0000FF0B0000}"/>
    <cellStyle name="Обычный 2 6 5 2" xfId="3491" xr:uid="{00000000-0005-0000-0000-0000000C0000}"/>
    <cellStyle name="Обычный 2 6 6" xfId="2434" xr:uid="{00000000-0005-0000-0000-0000010C0000}"/>
    <cellStyle name="Обычный 2 6 6 2" xfId="3857" xr:uid="{00000000-0005-0000-0000-0000020C0000}"/>
    <cellStyle name="Обычный 2 6 7" xfId="1536" xr:uid="{00000000-0005-0000-0000-0000030C0000}"/>
    <cellStyle name="Обычный 2 6 7 2" xfId="2962" xr:uid="{00000000-0005-0000-0000-0000040C0000}"/>
    <cellStyle name="Обычный 2 6 8" xfId="1106" xr:uid="{00000000-0005-0000-0000-0000050C0000}"/>
    <cellStyle name="Обычный 2 6 9" xfId="2533" xr:uid="{00000000-0005-0000-0000-0000060C0000}"/>
    <cellStyle name="Обычный 2 60" xfId="548" xr:uid="{00000000-0005-0000-0000-0000070C0000}"/>
    <cellStyle name="Обычный 2 60 2" xfId="872" xr:uid="{00000000-0005-0000-0000-0000080C0000}"/>
    <cellStyle name="Обычный 2 60 2 2" xfId="1878" xr:uid="{00000000-0005-0000-0000-0000090C0000}"/>
    <cellStyle name="Обычный 2 60 2 3" xfId="3303" xr:uid="{00000000-0005-0000-0000-00000A0C0000}"/>
    <cellStyle name="Обычный 2 60 3" xfId="1309" xr:uid="{00000000-0005-0000-0000-00000B0C0000}"/>
    <cellStyle name="Обычный 2 60 4" xfId="2735" xr:uid="{00000000-0005-0000-0000-00000C0C0000}"/>
    <cellStyle name="Обычный 2 61" xfId="551" xr:uid="{00000000-0005-0000-0000-00000D0C0000}"/>
    <cellStyle name="Обычный 2 61 2" xfId="875" xr:uid="{00000000-0005-0000-0000-00000E0C0000}"/>
    <cellStyle name="Обычный 2 61 2 2" xfId="1881" xr:uid="{00000000-0005-0000-0000-00000F0C0000}"/>
    <cellStyle name="Обычный 2 61 2 3" xfId="3306" xr:uid="{00000000-0005-0000-0000-0000100C0000}"/>
    <cellStyle name="Обычный 2 61 3" xfId="1312" xr:uid="{00000000-0005-0000-0000-0000110C0000}"/>
    <cellStyle name="Обычный 2 61 4" xfId="2738" xr:uid="{00000000-0005-0000-0000-0000120C0000}"/>
    <cellStyle name="Обычный 2 62" xfId="554" xr:uid="{00000000-0005-0000-0000-0000130C0000}"/>
    <cellStyle name="Обычный 2 62 2" xfId="878" xr:uid="{00000000-0005-0000-0000-0000140C0000}"/>
    <cellStyle name="Обычный 2 62 2 2" xfId="1884" xr:uid="{00000000-0005-0000-0000-0000150C0000}"/>
    <cellStyle name="Обычный 2 62 2 3" xfId="3309" xr:uid="{00000000-0005-0000-0000-0000160C0000}"/>
    <cellStyle name="Обычный 2 62 3" xfId="1315" xr:uid="{00000000-0005-0000-0000-0000170C0000}"/>
    <cellStyle name="Обычный 2 62 4" xfId="2741" xr:uid="{00000000-0005-0000-0000-0000180C0000}"/>
    <cellStyle name="Обычный 2 63" xfId="557" xr:uid="{00000000-0005-0000-0000-0000190C0000}"/>
    <cellStyle name="Обычный 2 63 2" xfId="881" xr:uid="{00000000-0005-0000-0000-00001A0C0000}"/>
    <cellStyle name="Обычный 2 63 2 2" xfId="1887" xr:uid="{00000000-0005-0000-0000-00001B0C0000}"/>
    <cellStyle name="Обычный 2 63 2 3" xfId="3312" xr:uid="{00000000-0005-0000-0000-00001C0C0000}"/>
    <cellStyle name="Обычный 2 63 3" xfId="1318" xr:uid="{00000000-0005-0000-0000-00001D0C0000}"/>
    <cellStyle name="Обычный 2 63 4" xfId="2744" xr:uid="{00000000-0005-0000-0000-00001E0C0000}"/>
    <cellStyle name="Обычный 2 64" xfId="560" xr:uid="{00000000-0005-0000-0000-00001F0C0000}"/>
    <cellStyle name="Обычный 2 64 2" xfId="884" xr:uid="{00000000-0005-0000-0000-0000200C0000}"/>
    <cellStyle name="Обычный 2 64 2 2" xfId="1890" xr:uid="{00000000-0005-0000-0000-0000210C0000}"/>
    <cellStyle name="Обычный 2 64 2 3" xfId="3315" xr:uid="{00000000-0005-0000-0000-0000220C0000}"/>
    <cellStyle name="Обычный 2 64 3" xfId="1321" xr:uid="{00000000-0005-0000-0000-0000230C0000}"/>
    <cellStyle name="Обычный 2 64 4" xfId="2747" xr:uid="{00000000-0005-0000-0000-0000240C0000}"/>
    <cellStyle name="Обычный 2 65" xfId="563" xr:uid="{00000000-0005-0000-0000-0000250C0000}"/>
    <cellStyle name="Обычный 2 65 2" xfId="887" xr:uid="{00000000-0005-0000-0000-0000260C0000}"/>
    <cellStyle name="Обычный 2 65 2 2" xfId="1893" xr:uid="{00000000-0005-0000-0000-0000270C0000}"/>
    <cellStyle name="Обычный 2 65 2 3" xfId="3318" xr:uid="{00000000-0005-0000-0000-0000280C0000}"/>
    <cellStyle name="Обычный 2 65 3" xfId="1324" xr:uid="{00000000-0005-0000-0000-0000290C0000}"/>
    <cellStyle name="Обычный 2 65 4" xfId="2750" xr:uid="{00000000-0005-0000-0000-00002A0C0000}"/>
    <cellStyle name="Обычный 2 66" xfId="566" xr:uid="{00000000-0005-0000-0000-00002B0C0000}"/>
    <cellStyle name="Обычный 2 66 2" xfId="890" xr:uid="{00000000-0005-0000-0000-00002C0C0000}"/>
    <cellStyle name="Обычный 2 66 2 2" xfId="1896" xr:uid="{00000000-0005-0000-0000-00002D0C0000}"/>
    <cellStyle name="Обычный 2 66 2 3" xfId="3321" xr:uid="{00000000-0005-0000-0000-00002E0C0000}"/>
    <cellStyle name="Обычный 2 66 3" xfId="1327" xr:uid="{00000000-0005-0000-0000-00002F0C0000}"/>
    <cellStyle name="Обычный 2 66 4" xfId="2753" xr:uid="{00000000-0005-0000-0000-0000300C0000}"/>
    <cellStyle name="Обычный 2 67" xfId="569" xr:uid="{00000000-0005-0000-0000-0000310C0000}"/>
    <cellStyle name="Обычный 2 67 2" xfId="893" xr:uid="{00000000-0005-0000-0000-0000320C0000}"/>
    <cellStyle name="Обычный 2 67 2 2" xfId="1899" xr:uid="{00000000-0005-0000-0000-0000330C0000}"/>
    <cellStyle name="Обычный 2 67 2 3" xfId="3324" xr:uid="{00000000-0005-0000-0000-0000340C0000}"/>
    <cellStyle name="Обычный 2 67 3" xfId="1330" xr:uid="{00000000-0005-0000-0000-0000350C0000}"/>
    <cellStyle name="Обычный 2 67 4" xfId="2756" xr:uid="{00000000-0005-0000-0000-0000360C0000}"/>
    <cellStyle name="Обычный 2 68" xfId="572" xr:uid="{00000000-0005-0000-0000-0000370C0000}"/>
    <cellStyle name="Обычный 2 68 2" xfId="896" xr:uid="{00000000-0005-0000-0000-0000380C0000}"/>
    <cellStyle name="Обычный 2 68 2 2" xfId="1902" xr:uid="{00000000-0005-0000-0000-0000390C0000}"/>
    <cellStyle name="Обычный 2 68 2 3" xfId="3327" xr:uid="{00000000-0005-0000-0000-00003A0C0000}"/>
    <cellStyle name="Обычный 2 68 3" xfId="1333" xr:uid="{00000000-0005-0000-0000-00003B0C0000}"/>
    <cellStyle name="Обычный 2 68 4" xfId="2759" xr:uid="{00000000-0005-0000-0000-00003C0C0000}"/>
    <cellStyle name="Обычный 2 69" xfId="575" xr:uid="{00000000-0005-0000-0000-00003D0C0000}"/>
    <cellStyle name="Обычный 2 69 2" xfId="899" xr:uid="{00000000-0005-0000-0000-00003E0C0000}"/>
    <cellStyle name="Обычный 2 69 2 2" xfId="1905" xr:uid="{00000000-0005-0000-0000-00003F0C0000}"/>
    <cellStyle name="Обычный 2 69 2 3" xfId="3330" xr:uid="{00000000-0005-0000-0000-0000400C0000}"/>
    <cellStyle name="Обычный 2 69 3" xfId="1336" xr:uid="{00000000-0005-0000-0000-0000410C0000}"/>
    <cellStyle name="Обычный 2 69 4" xfId="2762" xr:uid="{00000000-0005-0000-0000-0000420C0000}"/>
    <cellStyle name="Обычный 2 7" xfId="40" xr:uid="{00000000-0005-0000-0000-0000430C0000}"/>
    <cellStyle name="Обычный 2 7 10" xfId="194" xr:uid="{00000000-0005-0000-0000-0000440C0000}"/>
    <cellStyle name="Обычный 2 7 2" xfId="88" xr:uid="{00000000-0005-0000-0000-0000450C0000}"/>
    <cellStyle name="Обычный 2 7 2 2" xfId="1723" xr:uid="{00000000-0005-0000-0000-0000460C0000}"/>
    <cellStyle name="Обычный 2 7 2 2 2" xfId="2252" xr:uid="{00000000-0005-0000-0000-0000470C0000}"/>
    <cellStyle name="Обычный 2 7 2 2 2 2" xfId="3677" xr:uid="{00000000-0005-0000-0000-0000480C0000}"/>
    <cellStyle name="Обычный 2 7 2 2 3" xfId="3148" xr:uid="{00000000-0005-0000-0000-0000490C0000}"/>
    <cellStyle name="Обычный 2 7 2 3" xfId="2157" xr:uid="{00000000-0005-0000-0000-00004A0C0000}"/>
    <cellStyle name="Обычный 2 7 2 3 2" xfId="3582" xr:uid="{00000000-0005-0000-0000-00004B0C0000}"/>
    <cellStyle name="Обычный 2 7 2 4" xfId="2479" xr:uid="{00000000-0005-0000-0000-00004C0C0000}"/>
    <cellStyle name="Обычный 2 7 2 4 2" xfId="3900" xr:uid="{00000000-0005-0000-0000-00004D0C0000}"/>
    <cellStyle name="Обычный 2 7 2 5" xfId="1627" xr:uid="{00000000-0005-0000-0000-00004E0C0000}"/>
    <cellStyle name="Обычный 2 7 2 5 2" xfId="3053" xr:uid="{00000000-0005-0000-0000-00004F0C0000}"/>
    <cellStyle name="Обычный 2 7 2 6" xfId="1149" xr:uid="{00000000-0005-0000-0000-0000500C0000}"/>
    <cellStyle name="Обычный 2 7 2 7" xfId="2576" xr:uid="{00000000-0005-0000-0000-0000510C0000}"/>
    <cellStyle name="Обычный 2 7 2 8" xfId="713" xr:uid="{00000000-0005-0000-0000-0000520C0000}"/>
    <cellStyle name="Обычный 2 7 3" xfId="133" xr:uid="{00000000-0005-0000-0000-0000530C0000}"/>
    <cellStyle name="Обычный 2 7 3 2" xfId="2113" xr:uid="{00000000-0005-0000-0000-0000540C0000}"/>
    <cellStyle name="Обычный 2 7 3 2 2" xfId="3538" xr:uid="{00000000-0005-0000-0000-0000550C0000}"/>
    <cellStyle name="Обычный 2 7 3 3" xfId="1583" xr:uid="{00000000-0005-0000-0000-0000560C0000}"/>
    <cellStyle name="Обычный 2 7 3 4" xfId="3009" xr:uid="{00000000-0005-0000-0000-0000570C0000}"/>
    <cellStyle name="Обычный 2 7 3 5" xfId="683" xr:uid="{00000000-0005-0000-0000-0000580C0000}"/>
    <cellStyle name="Обычный 2 7 4" xfId="1677" xr:uid="{00000000-0005-0000-0000-0000590C0000}"/>
    <cellStyle name="Обычный 2 7 4 2" xfId="2207" xr:uid="{00000000-0005-0000-0000-00005A0C0000}"/>
    <cellStyle name="Обычный 2 7 4 2 2" xfId="3632" xr:uid="{00000000-0005-0000-0000-00005B0C0000}"/>
    <cellStyle name="Обычный 2 7 4 3" xfId="3103" xr:uid="{00000000-0005-0000-0000-00005C0C0000}"/>
    <cellStyle name="Обычный 2 7 5" xfId="2064" xr:uid="{00000000-0005-0000-0000-00005D0C0000}"/>
    <cellStyle name="Обычный 2 7 5 2" xfId="3489" xr:uid="{00000000-0005-0000-0000-00005E0C0000}"/>
    <cellStyle name="Обычный 2 7 6" xfId="2432" xr:uid="{00000000-0005-0000-0000-00005F0C0000}"/>
    <cellStyle name="Обычный 2 7 6 2" xfId="3855" xr:uid="{00000000-0005-0000-0000-0000600C0000}"/>
    <cellStyle name="Обычный 2 7 7" xfId="1534" xr:uid="{00000000-0005-0000-0000-0000610C0000}"/>
    <cellStyle name="Обычный 2 7 7 2" xfId="2960" xr:uid="{00000000-0005-0000-0000-0000620C0000}"/>
    <cellStyle name="Обычный 2 7 8" xfId="1104" xr:uid="{00000000-0005-0000-0000-0000630C0000}"/>
    <cellStyle name="Обычный 2 7 9" xfId="2531" xr:uid="{00000000-0005-0000-0000-0000640C0000}"/>
    <cellStyle name="Обычный 2 70" xfId="578" xr:uid="{00000000-0005-0000-0000-0000650C0000}"/>
    <cellStyle name="Обычный 2 70 2" xfId="902" xr:uid="{00000000-0005-0000-0000-0000660C0000}"/>
    <cellStyle name="Обычный 2 70 2 2" xfId="1908" xr:uid="{00000000-0005-0000-0000-0000670C0000}"/>
    <cellStyle name="Обычный 2 70 2 3" xfId="3333" xr:uid="{00000000-0005-0000-0000-0000680C0000}"/>
    <cellStyle name="Обычный 2 70 3" xfId="1339" xr:uid="{00000000-0005-0000-0000-0000690C0000}"/>
    <cellStyle name="Обычный 2 70 4" xfId="2765" xr:uid="{00000000-0005-0000-0000-00006A0C0000}"/>
    <cellStyle name="Обычный 2 71" xfId="581" xr:uid="{00000000-0005-0000-0000-00006B0C0000}"/>
    <cellStyle name="Обычный 2 71 2" xfId="905" xr:uid="{00000000-0005-0000-0000-00006C0C0000}"/>
    <cellStyle name="Обычный 2 71 2 2" xfId="1911" xr:uid="{00000000-0005-0000-0000-00006D0C0000}"/>
    <cellStyle name="Обычный 2 71 2 3" xfId="3336" xr:uid="{00000000-0005-0000-0000-00006E0C0000}"/>
    <cellStyle name="Обычный 2 71 3" xfId="1342" xr:uid="{00000000-0005-0000-0000-00006F0C0000}"/>
    <cellStyle name="Обычный 2 71 4" xfId="2768" xr:uid="{00000000-0005-0000-0000-0000700C0000}"/>
    <cellStyle name="Обычный 2 72" xfId="584" xr:uid="{00000000-0005-0000-0000-0000710C0000}"/>
    <cellStyle name="Обычный 2 72 2" xfId="908" xr:uid="{00000000-0005-0000-0000-0000720C0000}"/>
    <cellStyle name="Обычный 2 72 2 2" xfId="1914" xr:uid="{00000000-0005-0000-0000-0000730C0000}"/>
    <cellStyle name="Обычный 2 72 2 3" xfId="3339" xr:uid="{00000000-0005-0000-0000-0000740C0000}"/>
    <cellStyle name="Обычный 2 72 3" xfId="1345" xr:uid="{00000000-0005-0000-0000-0000750C0000}"/>
    <cellStyle name="Обычный 2 72 4" xfId="2771" xr:uid="{00000000-0005-0000-0000-0000760C0000}"/>
    <cellStyle name="Обычный 2 73" xfId="587" xr:uid="{00000000-0005-0000-0000-0000770C0000}"/>
    <cellStyle name="Обычный 2 73 2" xfId="911" xr:uid="{00000000-0005-0000-0000-0000780C0000}"/>
    <cellStyle name="Обычный 2 73 2 2" xfId="1917" xr:uid="{00000000-0005-0000-0000-0000790C0000}"/>
    <cellStyle name="Обычный 2 73 2 3" xfId="3342" xr:uid="{00000000-0005-0000-0000-00007A0C0000}"/>
    <cellStyle name="Обычный 2 73 3" xfId="1348" xr:uid="{00000000-0005-0000-0000-00007B0C0000}"/>
    <cellStyle name="Обычный 2 73 4" xfId="2774" xr:uid="{00000000-0005-0000-0000-00007C0C0000}"/>
    <cellStyle name="Обычный 2 74" xfId="590" xr:uid="{00000000-0005-0000-0000-00007D0C0000}"/>
    <cellStyle name="Обычный 2 74 2" xfId="914" xr:uid="{00000000-0005-0000-0000-00007E0C0000}"/>
    <cellStyle name="Обычный 2 74 2 2" xfId="1920" xr:uid="{00000000-0005-0000-0000-00007F0C0000}"/>
    <cellStyle name="Обычный 2 74 2 3" xfId="3345" xr:uid="{00000000-0005-0000-0000-0000800C0000}"/>
    <cellStyle name="Обычный 2 74 3" xfId="1351" xr:uid="{00000000-0005-0000-0000-0000810C0000}"/>
    <cellStyle name="Обычный 2 74 4" xfId="2777" xr:uid="{00000000-0005-0000-0000-0000820C0000}"/>
    <cellStyle name="Обычный 2 75" xfId="593" xr:uid="{00000000-0005-0000-0000-0000830C0000}"/>
    <cellStyle name="Обычный 2 75 2" xfId="917" xr:uid="{00000000-0005-0000-0000-0000840C0000}"/>
    <cellStyle name="Обычный 2 75 2 2" xfId="1923" xr:uid="{00000000-0005-0000-0000-0000850C0000}"/>
    <cellStyle name="Обычный 2 75 2 3" xfId="3348" xr:uid="{00000000-0005-0000-0000-0000860C0000}"/>
    <cellStyle name="Обычный 2 75 3" xfId="1354" xr:uid="{00000000-0005-0000-0000-0000870C0000}"/>
    <cellStyle name="Обычный 2 75 4" xfId="2780" xr:uid="{00000000-0005-0000-0000-0000880C0000}"/>
    <cellStyle name="Обычный 2 76" xfId="596" xr:uid="{00000000-0005-0000-0000-0000890C0000}"/>
    <cellStyle name="Обычный 2 76 2" xfId="920" xr:uid="{00000000-0005-0000-0000-00008A0C0000}"/>
    <cellStyle name="Обычный 2 76 2 2" xfId="1926" xr:uid="{00000000-0005-0000-0000-00008B0C0000}"/>
    <cellStyle name="Обычный 2 76 2 3" xfId="3351" xr:uid="{00000000-0005-0000-0000-00008C0C0000}"/>
    <cellStyle name="Обычный 2 76 3" xfId="1357" xr:uid="{00000000-0005-0000-0000-00008D0C0000}"/>
    <cellStyle name="Обычный 2 76 4" xfId="2783" xr:uid="{00000000-0005-0000-0000-00008E0C0000}"/>
    <cellStyle name="Обычный 2 77" xfId="599" xr:uid="{00000000-0005-0000-0000-00008F0C0000}"/>
    <cellStyle name="Обычный 2 77 2" xfId="923" xr:uid="{00000000-0005-0000-0000-0000900C0000}"/>
    <cellStyle name="Обычный 2 77 2 2" xfId="1929" xr:uid="{00000000-0005-0000-0000-0000910C0000}"/>
    <cellStyle name="Обычный 2 77 2 3" xfId="3354" xr:uid="{00000000-0005-0000-0000-0000920C0000}"/>
    <cellStyle name="Обычный 2 77 3" xfId="1360" xr:uid="{00000000-0005-0000-0000-0000930C0000}"/>
    <cellStyle name="Обычный 2 77 4" xfId="2786" xr:uid="{00000000-0005-0000-0000-0000940C0000}"/>
    <cellStyle name="Обычный 2 78" xfId="602" xr:uid="{00000000-0005-0000-0000-0000950C0000}"/>
    <cellStyle name="Обычный 2 78 2" xfId="926" xr:uid="{00000000-0005-0000-0000-0000960C0000}"/>
    <cellStyle name="Обычный 2 78 2 2" xfId="1932" xr:uid="{00000000-0005-0000-0000-0000970C0000}"/>
    <cellStyle name="Обычный 2 78 2 3" xfId="3357" xr:uid="{00000000-0005-0000-0000-0000980C0000}"/>
    <cellStyle name="Обычный 2 78 3" xfId="1363" xr:uid="{00000000-0005-0000-0000-0000990C0000}"/>
    <cellStyle name="Обычный 2 78 4" xfId="2789" xr:uid="{00000000-0005-0000-0000-00009A0C0000}"/>
    <cellStyle name="Обычный 2 79" xfId="605" xr:uid="{00000000-0005-0000-0000-00009B0C0000}"/>
    <cellStyle name="Обычный 2 79 2" xfId="929" xr:uid="{00000000-0005-0000-0000-00009C0C0000}"/>
    <cellStyle name="Обычный 2 79 2 2" xfId="1935" xr:uid="{00000000-0005-0000-0000-00009D0C0000}"/>
    <cellStyle name="Обычный 2 79 2 3" xfId="3360" xr:uid="{00000000-0005-0000-0000-00009E0C0000}"/>
    <cellStyle name="Обычный 2 79 3" xfId="1366" xr:uid="{00000000-0005-0000-0000-00009F0C0000}"/>
    <cellStyle name="Обычный 2 79 4" xfId="2792" xr:uid="{00000000-0005-0000-0000-0000A00C0000}"/>
    <cellStyle name="Обычный 2 8" xfId="45" xr:uid="{00000000-0005-0000-0000-0000A10C0000}"/>
    <cellStyle name="Обычный 2 8 10" xfId="199" xr:uid="{00000000-0005-0000-0000-0000A20C0000}"/>
    <cellStyle name="Обычный 2 8 2" xfId="89" xr:uid="{00000000-0005-0000-0000-0000A30C0000}"/>
    <cellStyle name="Обычный 2 8 2 2" xfId="1728" xr:uid="{00000000-0005-0000-0000-0000A40C0000}"/>
    <cellStyle name="Обычный 2 8 2 2 2" xfId="2257" xr:uid="{00000000-0005-0000-0000-0000A50C0000}"/>
    <cellStyle name="Обычный 2 8 2 2 2 2" xfId="3682" xr:uid="{00000000-0005-0000-0000-0000A60C0000}"/>
    <cellStyle name="Обычный 2 8 2 2 3" xfId="3153" xr:uid="{00000000-0005-0000-0000-0000A70C0000}"/>
    <cellStyle name="Обычный 2 8 2 3" xfId="2162" xr:uid="{00000000-0005-0000-0000-0000A80C0000}"/>
    <cellStyle name="Обычный 2 8 2 3 2" xfId="3587" xr:uid="{00000000-0005-0000-0000-0000A90C0000}"/>
    <cellStyle name="Обычный 2 8 2 4" xfId="2484" xr:uid="{00000000-0005-0000-0000-0000AA0C0000}"/>
    <cellStyle name="Обычный 2 8 2 4 2" xfId="3905" xr:uid="{00000000-0005-0000-0000-0000AB0C0000}"/>
    <cellStyle name="Обычный 2 8 2 5" xfId="1632" xr:uid="{00000000-0005-0000-0000-0000AC0C0000}"/>
    <cellStyle name="Обычный 2 8 2 5 2" xfId="3058" xr:uid="{00000000-0005-0000-0000-0000AD0C0000}"/>
    <cellStyle name="Обычный 2 8 2 6" xfId="1150" xr:uid="{00000000-0005-0000-0000-0000AE0C0000}"/>
    <cellStyle name="Обычный 2 8 2 7" xfId="2577" xr:uid="{00000000-0005-0000-0000-0000AF0C0000}"/>
    <cellStyle name="Обычный 2 8 2 8" xfId="714" xr:uid="{00000000-0005-0000-0000-0000B00C0000}"/>
    <cellStyle name="Обычный 2 8 3" xfId="138" xr:uid="{00000000-0005-0000-0000-0000B10C0000}"/>
    <cellStyle name="Обычный 2 8 3 2" xfId="2118" xr:uid="{00000000-0005-0000-0000-0000B20C0000}"/>
    <cellStyle name="Обычный 2 8 3 2 2" xfId="3543" xr:uid="{00000000-0005-0000-0000-0000B30C0000}"/>
    <cellStyle name="Обычный 2 8 3 3" xfId="1588" xr:uid="{00000000-0005-0000-0000-0000B40C0000}"/>
    <cellStyle name="Обычный 2 8 3 4" xfId="3014" xr:uid="{00000000-0005-0000-0000-0000B50C0000}"/>
    <cellStyle name="Обычный 2 8 3 5" xfId="687" xr:uid="{00000000-0005-0000-0000-0000B60C0000}"/>
    <cellStyle name="Обычный 2 8 4" xfId="1682" xr:uid="{00000000-0005-0000-0000-0000B70C0000}"/>
    <cellStyle name="Обычный 2 8 4 2" xfId="2212" xr:uid="{00000000-0005-0000-0000-0000B80C0000}"/>
    <cellStyle name="Обычный 2 8 4 2 2" xfId="3637" xr:uid="{00000000-0005-0000-0000-0000B90C0000}"/>
    <cellStyle name="Обычный 2 8 4 3" xfId="3108" xr:uid="{00000000-0005-0000-0000-0000BA0C0000}"/>
    <cellStyle name="Обычный 2 8 5" xfId="2069" xr:uid="{00000000-0005-0000-0000-0000BB0C0000}"/>
    <cellStyle name="Обычный 2 8 5 2" xfId="3494" xr:uid="{00000000-0005-0000-0000-0000BC0C0000}"/>
    <cellStyle name="Обычный 2 8 6" xfId="2437" xr:uid="{00000000-0005-0000-0000-0000BD0C0000}"/>
    <cellStyle name="Обычный 2 8 6 2" xfId="3860" xr:uid="{00000000-0005-0000-0000-0000BE0C0000}"/>
    <cellStyle name="Обычный 2 8 7" xfId="1539" xr:uid="{00000000-0005-0000-0000-0000BF0C0000}"/>
    <cellStyle name="Обычный 2 8 7 2" xfId="2965" xr:uid="{00000000-0005-0000-0000-0000C00C0000}"/>
    <cellStyle name="Обычный 2 8 8" xfId="1109" xr:uid="{00000000-0005-0000-0000-0000C10C0000}"/>
    <cellStyle name="Обычный 2 8 9" xfId="2536" xr:uid="{00000000-0005-0000-0000-0000C20C0000}"/>
    <cellStyle name="Обычный 2 80" xfId="608" xr:uid="{00000000-0005-0000-0000-0000C30C0000}"/>
    <cellStyle name="Обычный 2 80 2" xfId="932" xr:uid="{00000000-0005-0000-0000-0000C40C0000}"/>
    <cellStyle name="Обычный 2 80 2 2" xfId="1938" xr:uid="{00000000-0005-0000-0000-0000C50C0000}"/>
    <cellStyle name="Обычный 2 80 2 3" xfId="3363" xr:uid="{00000000-0005-0000-0000-0000C60C0000}"/>
    <cellStyle name="Обычный 2 80 3" xfId="1369" xr:uid="{00000000-0005-0000-0000-0000C70C0000}"/>
    <cellStyle name="Обычный 2 80 4" xfId="2795" xr:uid="{00000000-0005-0000-0000-0000C80C0000}"/>
    <cellStyle name="Обычный 2 81" xfId="611" xr:uid="{00000000-0005-0000-0000-0000C90C0000}"/>
    <cellStyle name="Обычный 2 81 2" xfId="935" xr:uid="{00000000-0005-0000-0000-0000CA0C0000}"/>
    <cellStyle name="Обычный 2 81 2 2" xfId="1941" xr:uid="{00000000-0005-0000-0000-0000CB0C0000}"/>
    <cellStyle name="Обычный 2 81 2 3" xfId="3366" xr:uid="{00000000-0005-0000-0000-0000CC0C0000}"/>
    <cellStyle name="Обычный 2 81 3" xfId="1372" xr:uid="{00000000-0005-0000-0000-0000CD0C0000}"/>
    <cellStyle name="Обычный 2 81 4" xfId="2798" xr:uid="{00000000-0005-0000-0000-0000CE0C0000}"/>
    <cellStyle name="Обычный 2 82" xfId="614" xr:uid="{00000000-0005-0000-0000-0000CF0C0000}"/>
    <cellStyle name="Обычный 2 82 2" xfId="938" xr:uid="{00000000-0005-0000-0000-0000D00C0000}"/>
    <cellStyle name="Обычный 2 82 2 2" xfId="1944" xr:uid="{00000000-0005-0000-0000-0000D10C0000}"/>
    <cellStyle name="Обычный 2 82 2 3" xfId="3369" xr:uid="{00000000-0005-0000-0000-0000D20C0000}"/>
    <cellStyle name="Обычный 2 82 3" xfId="1375" xr:uid="{00000000-0005-0000-0000-0000D30C0000}"/>
    <cellStyle name="Обычный 2 82 4" xfId="2801" xr:uid="{00000000-0005-0000-0000-0000D40C0000}"/>
    <cellStyle name="Обычный 2 83" xfId="617" xr:uid="{00000000-0005-0000-0000-0000D50C0000}"/>
    <cellStyle name="Обычный 2 83 2" xfId="941" xr:uid="{00000000-0005-0000-0000-0000D60C0000}"/>
    <cellStyle name="Обычный 2 83 2 2" xfId="1947" xr:uid="{00000000-0005-0000-0000-0000D70C0000}"/>
    <cellStyle name="Обычный 2 83 2 3" xfId="3372" xr:uid="{00000000-0005-0000-0000-0000D80C0000}"/>
    <cellStyle name="Обычный 2 83 3" xfId="1378" xr:uid="{00000000-0005-0000-0000-0000D90C0000}"/>
    <cellStyle name="Обычный 2 83 4" xfId="2804" xr:uid="{00000000-0005-0000-0000-0000DA0C0000}"/>
    <cellStyle name="Обычный 2 84" xfId="620" xr:uid="{00000000-0005-0000-0000-0000DB0C0000}"/>
    <cellStyle name="Обычный 2 84 2" xfId="944" xr:uid="{00000000-0005-0000-0000-0000DC0C0000}"/>
    <cellStyle name="Обычный 2 84 2 2" xfId="1950" xr:uid="{00000000-0005-0000-0000-0000DD0C0000}"/>
    <cellStyle name="Обычный 2 84 2 3" xfId="3375" xr:uid="{00000000-0005-0000-0000-0000DE0C0000}"/>
    <cellStyle name="Обычный 2 84 3" xfId="1381" xr:uid="{00000000-0005-0000-0000-0000DF0C0000}"/>
    <cellStyle name="Обычный 2 84 4" xfId="2807" xr:uid="{00000000-0005-0000-0000-0000E00C0000}"/>
    <cellStyle name="Обычный 2 85" xfId="623" xr:uid="{00000000-0005-0000-0000-0000E10C0000}"/>
    <cellStyle name="Обычный 2 85 2" xfId="947" xr:uid="{00000000-0005-0000-0000-0000E20C0000}"/>
    <cellStyle name="Обычный 2 85 2 2" xfId="1953" xr:uid="{00000000-0005-0000-0000-0000E30C0000}"/>
    <cellStyle name="Обычный 2 85 2 3" xfId="3378" xr:uid="{00000000-0005-0000-0000-0000E40C0000}"/>
    <cellStyle name="Обычный 2 85 3" xfId="1384" xr:uid="{00000000-0005-0000-0000-0000E50C0000}"/>
    <cellStyle name="Обычный 2 85 4" xfId="2810" xr:uid="{00000000-0005-0000-0000-0000E60C0000}"/>
    <cellStyle name="Обычный 2 86" xfId="626" xr:uid="{00000000-0005-0000-0000-0000E70C0000}"/>
    <cellStyle name="Обычный 2 86 2" xfId="950" xr:uid="{00000000-0005-0000-0000-0000E80C0000}"/>
    <cellStyle name="Обычный 2 86 2 2" xfId="1956" xr:uid="{00000000-0005-0000-0000-0000E90C0000}"/>
    <cellStyle name="Обычный 2 86 2 3" xfId="3381" xr:uid="{00000000-0005-0000-0000-0000EA0C0000}"/>
    <cellStyle name="Обычный 2 86 3" xfId="1387" xr:uid="{00000000-0005-0000-0000-0000EB0C0000}"/>
    <cellStyle name="Обычный 2 86 4" xfId="2813" xr:uid="{00000000-0005-0000-0000-0000EC0C0000}"/>
    <cellStyle name="Обычный 2 87" xfId="629" xr:uid="{00000000-0005-0000-0000-0000ED0C0000}"/>
    <cellStyle name="Обычный 2 87 2" xfId="953" xr:uid="{00000000-0005-0000-0000-0000EE0C0000}"/>
    <cellStyle name="Обычный 2 87 2 2" xfId="1959" xr:uid="{00000000-0005-0000-0000-0000EF0C0000}"/>
    <cellStyle name="Обычный 2 87 2 3" xfId="3384" xr:uid="{00000000-0005-0000-0000-0000F00C0000}"/>
    <cellStyle name="Обычный 2 87 3" xfId="1390" xr:uid="{00000000-0005-0000-0000-0000F10C0000}"/>
    <cellStyle name="Обычный 2 87 4" xfId="2816" xr:uid="{00000000-0005-0000-0000-0000F20C0000}"/>
    <cellStyle name="Обычный 2 88" xfId="633" xr:uid="{00000000-0005-0000-0000-0000F30C0000}"/>
    <cellStyle name="Обычный 2 88 2" xfId="956" xr:uid="{00000000-0005-0000-0000-0000F40C0000}"/>
    <cellStyle name="Обычный 2 88 2 2" xfId="1962" xr:uid="{00000000-0005-0000-0000-0000F50C0000}"/>
    <cellStyle name="Обычный 2 88 2 3" xfId="3387" xr:uid="{00000000-0005-0000-0000-0000F60C0000}"/>
    <cellStyle name="Обычный 2 88 3" xfId="1393" xr:uid="{00000000-0005-0000-0000-0000F70C0000}"/>
    <cellStyle name="Обычный 2 88 4" xfId="2819" xr:uid="{00000000-0005-0000-0000-0000F80C0000}"/>
    <cellStyle name="Обычный 2 89" xfId="637" xr:uid="{00000000-0005-0000-0000-0000F90C0000}"/>
    <cellStyle name="Обычный 2 89 2" xfId="959" xr:uid="{00000000-0005-0000-0000-0000FA0C0000}"/>
    <cellStyle name="Обычный 2 89 2 2" xfId="1965" xr:uid="{00000000-0005-0000-0000-0000FB0C0000}"/>
    <cellStyle name="Обычный 2 89 2 3" xfId="3390" xr:uid="{00000000-0005-0000-0000-0000FC0C0000}"/>
    <cellStyle name="Обычный 2 89 3" xfId="1396" xr:uid="{00000000-0005-0000-0000-0000FD0C0000}"/>
    <cellStyle name="Обычный 2 89 4" xfId="2822" xr:uid="{00000000-0005-0000-0000-0000FE0C0000}"/>
    <cellStyle name="Обычный 2 9" xfId="48" xr:uid="{00000000-0005-0000-0000-0000FF0C0000}"/>
    <cellStyle name="Обычный 2 9 10" xfId="202" xr:uid="{00000000-0005-0000-0000-0000000D0000}"/>
    <cellStyle name="Обычный 2 9 2" xfId="90" xr:uid="{00000000-0005-0000-0000-0000010D0000}"/>
    <cellStyle name="Обычный 2 9 2 2" xfId="1731" xr:uid="{00000000-0005-0000-0000-0000020D0000}"/>
    <cellStyle name="Обычный 2 9 2 2 2" xfId="2260" xr:uid="{00000000-0005-0000-0000-0000030D0000}"/>
    <cellStyle name="Обычный 2 9 2 2 2 2" xfId="3685" xr:uid="{00000000-0005-0000-0000-0000040D0000}"/>
    <cellStyle name="Обычный 2 9 2 2 3" xfId="3156" xr:uid="{00000000-0005-0000-0000-0000050D0000}"/>
    <cellStyle name="Обычный 2 9 2 3" xfId="2165" xr:uid="{00000000-0005-0000-0000-0000060D0000}"/>
    <cellStyle name="Обычный 2 9 2 3 2" xfId="3590" xr:uid="{00000000-0005-0000-0000-0000070D0000}"/>
    <cellStyle name="Обычный 2 9 2 4" xfId="2487" xr:uid="{00000000-0005-0000-0000-0000080D0000}"/>
    <cellStyle name="Обычный 2 9 2 4 2" xfId="3908" xr:uid="{00000000-0005-0000-0000-0000090D0000}"/>
    <cellStyle name="Обычный 2 9 2 5" xfId="1635" xr:uid="{00000000-0005-0000-0000-00000A0D0000}"/>
    <cellStyle name="Обычный 2 9 2 5 2" xfId="3061" xr:uid="{00000000-0005-0000-0000-00000B0D0000}"/>
    <cellStyle name="Обычный 2 9 2 6" xfId="1151" xr:uid="{00000000-0005-0000-0000-00000C0D0000}"/>
    <cellStyle name="Обычный 2 9 2 7" xfId="2578" xr:uid="{00000000-0005-0000-0000-00000D0D0000}"/>
    <cellStyle name="Обычный 2 9 2 8" xfId="715" xr:uid="{00000000-0005-0000-0000-00000E0D0000}"/>
    <cellStyle name="Обычный 2 9 3" xfId="141" xr:uid="{00000000-0005-0000-0000-00000F0D0000}"/>
    <cellStyle name="Обычный 2 9 3 2" xfId="2121" xr:uid="{00000000-0005-0000-0000-0000100D0000}"/>
    <cellStyle name="Обычный 2 9 3 2 2" xfId="3546" xr:uid="{00000000-0005-0000-0000-0000110D0000}"/>
    <cellStyle name="Обычный 2 9 3 3" xfId="1591" xr:uid="{00000000-0005-0000-0000-0000120D0000}"/>
    <cellStyle name="Обычный 2 9 3 4" xfId="3017" xr:uid="{00000000-0005-0000-0000-0000130D0000}"/>
    <cellStyle name="Обычный 2 9 3 5" xfId="689" xr:uid="{00000000-0005-0000-0000-0000140D0000}"/>
    <cellStyle name="Обычный 2 9 4" xfId="1685" xr:uid="{00000000-0005-0000-0000-0000150D0000}"/>
    <cellStyle name="Обычный 2 9 4 2" xfId="2215" xr:uid="{00000000-0005-0000-0000-0000160D0000}"/>
    <cellStyle name="Обычный 2 9 4 2 2" xfId="3640" xr:uid="{00000000-0005-0000-0000-0000170D0000}"/>
    <cellStyle name="Обычный 2 9 4 3" xfId="3111" xr:uid="{00000000-0005-0000-0000-0000180D0000}"/>
    <cellStyle name="Обычный 2 9 5" xfId="2072" xr:uid="{00000000-0005-0000-0000-0000190D0000}"/>
    <cellStyle name="Обычный 2 9 5 2" xfId="3497" xr:uid="{00000000-0005-0000-0000-00001A0D0000}"/>
    <cellStyle name="Обычный 2 9 6" xfId="2440" xr:uid="{00000000-0005-0000-0000-00001B0D0000}"/>
    <cellStyle name="Обычный 2 9 6 2" xfId="3863" xr:uid="{00000000-0005-0000-0000-00001C0D0000}"/>
    <cellStyle name="Обычный 2 9 7" xfId="1542" xr:uid="{00000000-0005-0000-0000-00001D0D0000}"/>
    <cellStyle name="Обычный 2 9 7 2" xfId="2968" xr:uid="{00000000-0005-0000-0000-00001E0D0000}"/>
    <cellStyle name="Обычный 2 9 8" xfId="1112" xr:uid="{00000000-0005-0000-0000-00001F0D0000}"/>
    <cellStyle name="Обычный 2 9 9" xfId="2539" xr:uid="{00000000-0005-0000-0000-0000200D0000}"/>
    <cellStyle name="Обычный 2 90" xfId="640" xr:uid="{00000000-0005-0000-0000-0000210D0000}"/>
    <cellStyle name="Обычный 2 90 2" xfId="962" xr:uid="{00000000-0005-0000-0000-0000220D0000}"/>
    <cellStyle name="Обычный 2 90 2 2" xfId="1968" xr:uid="{00000000-0005-0000-0000-0000230D0000}"/>
    <cellStyle name="Обычный 2 90 2 3" xfId="3393" xr:uid="{00000000-0005-0000-0000-0000240D0000}"/>
    <cellStyle name="Обычный 2 90 3" xfId="1399" xr:uid="{00000000-0005-0000-0000-0000250D0000}"/>
    <cellStyle name="Обычный 2 90 4" xfId="2825" xr:uid="{00000000-0005-0000-0000-0000260D0000}"/>
    <cellStyle name="Обычный 2 91" xfId="643" xr:uid="{00000000-0005-0000-0000-0000270D0000}"/>
    <cellStyle name="Обычный 2 91 2" xfId="965" xr:uid="{00000000-0005-0000-0000-0000280D0000}"/>
    <cellStyle name="Обычный 2 91 2 2" xfId="1971" xr:uid="{00000000-0005-0000-0000-0000290D0000}"/>
    <cellStyle name="Обычный 2 91 2 3" xfId="3396" xr:uid="{00000000-0005-0000-0000-00002A0D0000}"/>
    <cellStyle name="Обычный 2 91 3" xfId="1402" xr:uid="{00000000-0005-0000-0000-00002B0D0000}"/>
    <cellStyle name="Обычный 2 91 4" xfId="2828" xr:uid="{00000000-0005-0000-0000-00002C0D0000}"/>
    <cellStyle name="Обычный 2 92" xfId="646" xr:uid="{00000000-0005-0000-0000-00002D0D0000}"/>
    <cellStyle name="Обычный 2 92 2" xfId="968" xr:uid="{00000000-0005-0000-0000-00002E0D0000}"/>
    <cellStyle name="Обычный 2 92 2 2" xfId="1974" xr:uid="{00000000-0005-0000-0000-00002F0D0000}"/>
    <cellStyle name="Обычный 2 92 2 3" xfId="3399" xr:uid="{00000000-0005-0000-0000-0000300D0000}"/>
    <cellStyle name="Обычный 2 92 3" xfId="1405" xr:uid="{00000000-0005-0000-0000-0000310D0000}"/>
    <cellStyle name="Обычный 2 92 4" xfId="2831" xr:uid="{00000000-0005-0000-0000-0000320D0000}"/>
    <cellStyle name="Обычный 2 93" xfId="649" xr:uid="{00000000-0005-0000-0000-0000330D0000}"/>
    <cellStyle name="Обычный 2 93 2" xfId="971" xr:uid="{00000000-0005-0000-0000-0000340D0000}"/>
    <cellStyle name="Обычный 2 93 2 2" xfId="1977" xr:uid="{00000000-0005-0000-0000-0000350D0000}"/>
    <cellStyle name="Обычный 2 93 2 3" xfId="3402" xr:uid="{00000000-0005-0000-0000-0000360D0000}"/>
    <cellStyle name="Обычный 2 93 3" xfId="1408" xr:uid="{00000000-0005-0000-0000-0000370D0000}"/>
    <cellStyle name="Обычный 2 93 4" xfId="2834" xr:uid="{00000000-0005-0000-0000-0000380D0000}"/>
    <cellStyle name="Обычный 2 94" xfId="652" xr:uid="{00000000-0005-0000-0000-0000390D0000}"/>
    <cellStyle name="Обычный 2 94 2" xfId="974" xr:uid="{00000000-0005-0000-0000-00003A0D0000}"/>
    <cellStyle name="Обычный 2 94 2 2" xfId="1980" xr:uid="{00000000-0005-0000-0000-00003B0D0000}"/>
    <cellStyle name="Обычный 2 94 2 3" xfId="3405" xr:uid="{00000000-0005-0000-0000-00003C0D0000}"/>
    <cellStyle name="Обычный 2 94 3" xfId="1411" xr:uid="{00000000-0005-0000-0000-00003D0D0000}"/>
    <cellStyle name="Обычный 2 94 4" xfId="2837" xr:uid="{00000000-0005-0000-0000-00003E0D0000}"/>
    <cellStyle name="Обычный 2 95" xfId="655" xr:uid="{00000000-0005-0000-0000-00003F0D0000}"/>
    <cellStyle name="Обычный 2 95 2" xfId="977" xr:uid="{00000000-0005-0000-0000-0000400D0000}"/>
    <cellStyle name="Обычный 2 95 2 2" xfId="1983" xr:uid="{00000000-0005-0000-0000-0000410D0000}"/>
    <cellStyle name="Обычный 2 95 2 3" xfId="3408" xr:uid="{00000000-0005-0000-0000-0000420D0000}"/>
    <cellStyle name="Обычный 2 95 3" xfId="1414" xr:uid="{00000000-0005-0000-0000-0000430D0000}"/>
    <cellStyle name="Обычный 2 95 4" xfId="2840" xr:uid="{00000000-0005-0000-0000-0000440D0000}"/>
    <cellStyle name="Обычный 2 96" xfId="658" xr:uid="{00000000-0005-0000-0000-0000450D0000}"/>
    <cellStyle name="Обычный 2 96 2" xfId="980" xr:uid="{00000000-0005-0000-0000-0000460D0000}"/>
    <cellStyle name="Обычный 2 96 2 2" xfId="1986" xr:uid="{00000000-0005-0000-0000-0000470D0000}"/>
    <cellStyle name="Обычный 2 96 2 3" xfId="3411" xr:uid="{00000000-0005-0000-0000-0000480D0000}"/>
    <cellStyle name="Обычный 2 96 3" xfId="1417" xr:uid="{00000000-0005-0000-0000-0000490D0000}"/>
    <cellStyle name="Обычный 2 96 4" xfId="2843" xr:uid="{00000000-0005-0000-0000-00004A0D0000}"/>
    <cellStyle name="Обычный 2 97" xfId="661" xr:uid="{00000000-0005-0000-0000-00004B0D0000}"/>
    <cellStyle name="Обычный 2 97 2" xfId="983" xr:uid="{00000000-0005-0000-0000-00004C0D0000}"/>
    <cellStyle name="Обычный 2 97 2 2" xfId="1989" xr:uid="{00000000-0005-0000-0000-00004D0D0000}"/>
    <cellStyle name="Обычный 2 97 2 3" xfId="3414" xr:uid="{00000000-0005-0000-0000-00004E0D0000}"/>
    <cellStyle name="Обычный 2 97 3" xfId="1420" xr:uid="{00000000-0005-0000-0000-00004F0D0000}"/>
    <cellStyle name="Обычный 2 97 4" xfId="2846" xr:uid="{00000000-0005-0000-0000-0000500D0000}"/>
    <cellStyle name="Обычный 2 98" xfId="664" xr:uid="{00000000-0005-0000-0000-0000510D0000}"/>
    <cellStyle name="Обычный 2 98 2" xfId="986" xr:uid="{00000000-0005-0000-0000-0000520D0000}"/>
    <cellStyle name="Обычный 2 98 2 2" xfId="1992" xr:uid="{00000000-0005-0000-0000-0000530D0000}"/>
    <cellStyle name="Обычный 2 98 2 3" xfId="3417" xr:uid="{00000000-0005-0000-0000-0000540D0000}"/>
    <cellStyle name="Обычный 2 98 3" xfId="1423" xr:uid="{00000000-0005-0000-0000-0000550D0000}"/>
    <cellStyle name="Обычный 2 98 4" xfId="2849" xr:uid="{00000000-0005-0000-0000-0000560D0000}"/>
    <cellStyle name="Обычный 2 99" xfId="989" xr:uid="{00000000-0005-0000-0000-0000570D0000}"/>
    <cellStyle name="Обычный 2 99 2" xfId="1995" xr:uid="{00000000-0005-0000-0000-0000580D0000}"/>
    <cellStyle name="Обычный 2 99 2 2" xfId="3420" xr:uid="{00000000-0005-0000-0000-0000590D0000}"/>
    <cellStyle name="Обычный 2 99 3" xfId="1426" xr:uid="{00000000-0005-0000-0000-00005A0D0000}"/>
    <cellStyle name="Обычный 2 99 4" xfId="2852" xr:uid="{00000000-0005-0000-0000-00005B0D0000}"/>
    <cellStyle name="Обычный 3" xfId="2" xr:uid="{00000000-0005-0000-0000-00005C0D0000}"/>
    <cellStyle name="Обычный 3 10" xfId="57" xr:uid="{00000000-0005-0000-0000-00005D0D0000}"/>
    <cellStyle name="Обычный 3 10 10" xfId="211" xr:uid="{00000000-0005-0000-0000-00005E0D0000}"/>
    <cellStyle name="Обычный 3 10 2" xfId="92" xr:uid="{00000000-0005-0000-0000-00005F0D0000}"/>
    <cellStyle name="Обычный 3 10 2 2" xfId="1740" xr:uid="{00000000-0005-0000-0000-0000600D0000}"/>
    <cellStyle name="Обычный 3 10 2 2 2" xfId="2269" xr:uid="{00000000-0005-0000-0000-0000610D0000}"/>
    <cellStyle name="Обычный 3 10 2 2 2 2" xfId="3694" xr:uid="{00000000-0005-0000-0000-0000620D0000}"/>
    <cellStyle name="Обычный 3 10 2 2 3" xfId="3165" xr:uid="{00000000-0005-0000-0000-0000630D0000}"/>
    <cellStyle name="Обычный 3 10 2 3" xfId="2174" xr:uid="{00000000-0005-0000-0000-0000640D0000}"/>
    <cellStyle name="Обычный 3 10 2 3 2" xfId="3599" xr:uid="{00000000-0005-0000-0000-0000650D0000}"/>
    <cellStyle name="Обычный 3 10 2 4" xfId="2496" xr:uid="{00000000-0005-0000-0000-0000660D0000}"/>
    <cellStyle name="Обычный 3 10 2 4 2" xfId="3917" xr:uid="{00000000-0005-0000-0000-0000670D0000}"/>
    <cellStyle name="Обычный 3 10 2 5" xfId="1644" xr:uid="{00000000-0005-0000-0000-0000680D0000}"/>
    <cellStyle name="Обычный 3 10 2 5 2" xfId="3070" xr:uid="{00000000-0005-0000-0000-0000690D0000}"/>
    <cellStyle name="Обычный 3 10 2 6" xfId="1153" xr:uid="{00000000-0005-0000-0000-00006A0D0000}"/>
    <cellStyle name="Обычный 3 10 2 7" xfId="2579" xr:uid="{00000000-0005-0000-0000-00006B0D0000}"/>
    <cellStyle name="Обычный 3 10 2 8" xfId="717" xr:uid="{00000000-0005-0000-0000-00006C0D0000}"/>
    <cellStyle name="Обычный 3 10 3" xfId="150" xr:uid="{00000000-0005-0000-0000-00006D0D0000}"/>
    <cellStyle name="Обычный 3 10 3 2" xfId="2130" xr:uid="{00000000-0005-0000-0000-00006E0D0000}"/>
    <cellStyle name="Обычный 3 10 3 2 2" xfId="3555" xr:uid="{00000000-0005-0000-0000-00006F0D0000}"/>
    <cellStyle name="Обычный 3 10 3 3" xfId="3026" xr:uid="{00000000-0005-0000-0000-0000700D0000}"/>
    <cellStyle name="Обычный 3 10 3 4" xfId="1600" xr:uid="{00000000-0005-0000-0000-0000710D0000}"/>
    <cellStyle name="Обычный 3 10 4" xfId="1694" xr:uid="{00000000-0005-0000-0000-0000720D0000}"/>
    <cellStyle name="Обычный 3 10 4 2" xfId="2224" xr:uid="{00000000-0005-0000-0000-0000730D0000}"/>
    <cellStyle name="Обычный 3 10 4 2 2" xfId="3649" xr:uid="{00000000-0005-0000-0000-0000740D0000}"/>
    <cellStyle name="Обычный 3 10 4 3" xfId="3120" xr:uid="{00000000-0005-0000-0000-0000750D0000}"/>
    <cellStyle name="Обычный 3 10 5" xfId="2081" xr:uid="{00000000-0005-0000-0000-0000760D0000}"/>
    <cellStyle name="Обычный 3 10 5 2" xfId="3506" xr:uid="{00000000-0005-0000-0000-0000770D0000}"/>
    <cellStyle name="Обычный 3 10 6" xfId="2449" xr:uid="{00000000-0005-0000-0000-0000780D0000}"/>
    <cellStyle name="Обычный 3 10 6 2" xfId="3872" xr:uid="{00000000-0005-0000-0000-0000790D0000}"/>
    <cellStyle name="Обычный 3 10 7" xfId="1551" xr:uid="{00000000-0005-0000-0000-00007A0D0000}"/>
    <cellStyle name="Обычный 3 10 7 2" xfId="2977" xr:uid="{00000000-0005-0000-0000-00007B0D0000}"/>
    <cellStyle name="Обычный 3 10 8" xfId="1121" xr:uid="{00000000-0005-0000-0000-00007C0D0000}"/>
    <cellStyle name="Обычный 3 10 9" xfId="2548" xr:uid="{00000000-0005-0000-0000-00007D0D0000}"/>
    <cellStyle name="Обычный 3 11" xfId="18" xr:uid="{00000000-0005-0000-0000-00007E0D0000}"/>
    <cellStyle name="Обычный 3 11 2" xfId="1655" xr:uid="{00000000-0005-0000-0000-00007F0D0000}"/>
    <cellStyle name="Обычный 3 11 2 2" xfId="2185" xr:uid="{00000000-0005-0000-0000-0000800D0000}"/>
    <cellStyle name="Обычный 3 11 2 2 2" xfId="3610" xr:uid="{00000000-0005-0000-0000-0000810D0000}"/>
    <cellStyle name="Обычный 3 11 2 3" xfId="3081" xr:uid="{00000000-0005-0000-0000-0000820D0000}"/>
    <cellStyle name="Обычный 3 11 3" xfId="2135" xr:uid="{00000000-0005-0000-0000-0000830D0000}"/>
    <cellStyle name="Обычный 3 11 3 2" xfId="3560" xr:uid="{00000000-0005-0000-0000-0000840D0000}"/>
    <cellStyle name="Обычный 3 11 4" xfId="2460" xr:uid="{00000000-0005-0000-0000-0000850D0000}"/>
    <cellStyle name="Обычный 3 11 4 2" xfId="3881" xr:uid="{00000000-0005-0000-0000-0000860D0000}"/>
    <cellStyle name="Обычный 3 11 5" xfId="1605" xr:uid="{00000000-0005-0000-0000-0000870D0000}"/>
    <cellStyle name="Обычный 3 11 5 2" xfId="3031" xr:uid="{00000000-0005-0000-0000-0000880D0000}"/>
    <cellStyle name="Обычный 3 11 6" xfId="1082" xr:uid="{00000000-0005-0000-0000-0000890D0000}"/>
    <cellStyle name="Обычный 3 11 7" xfId="2509" xr:uid="{00000000-0005-0000-0000-00008A0D0000}"/>
    <cellStyle name="Обычный 3 11 8" xfId="172" xr:uid="{00000000-0005-0000-0000-00008B0D0000}"/>
    <cellStyle name="Обычный 3 12" xfId="91" xr:uid="{00000000-0005-0000-0000-00008C0D0000}"/>
    <cellStyle name="Обычный 3 12 2" xfId="1701" xr:uid="{00000000-0005-0000-0000-00008D0D0000}"/>
    <cellStyle name="Обычный 3 12 2 2" xfId="2230" xr:uid="{00000000-0005-0000-0000-00008E0D0000}"/>
    <cellStyle name="Обычный 3 12 2 2 2" xfId="3655" xr:uid="{00000000-0005-0000-0000-00008F0D0000}"/>
    <cellStyle name="Обычный 3 12 2 3" xfId="3126" xr:uid="{00000000-0005-0000-0000-0000900D0000}"/>
    <cellStyle name="Обычный 3 12 3" xfId="2091" xr:uid="{00000000-0005-0000-0000-0000910D0000}"/>
    <cellStyle name="Обычный 3 12 3 2" xfId="3516" xr:uid="{00000000-0005-0000-0000-0000920D0000}"/>
    <cellStyle name="Обычный 3 12 4" xfId="2498" xr:uid="{00000000-0005-0000-0000-0000930D0000}"/>
    <cellStyle name="Обычный 3 12 5" xfId="1561" xr:uid="{00000000-0005-0000-0000-0000940D0000}"/>
    <cellStyle name="Обычный 3 12 5 2" xfId="2987" xr:uid="{00000000-0005-0000-0000-0000950D0000}"/>
    <cellStyle name="Обычный 3 12 6" xfId="1152" xr:uid="{00000000-0005-0000-0000-0000960D0000}"/>
    <cellStyle name="Обычный 3 12 7" xfId="716" xr:uid="{00000000-0005-0000-0000-0000970D0000}"/>
    <cellStyle name="Обычный 3 12 8" xfId="216" xr:uid="{00000000-0005-0000-0000-0000980D0000}"/>
    <cellStyle name="Обычный 3 13" xfId="9" xr:uid="{00000000-0005-0000-0000-0000990D0000}"/>
    <cellStyle name="Обычный 3 13 2" xfId="2176" xr:uid="{00000000-0005-0000-0000-00009A0D0000}"/>
    <cellStyle name="Обычный 3 13 2 2" xfId="3601" xr:uid="{00000000-0005-0000-0000-00009B0D0000}"/>
    <cellStyle name="Обычный 3 13 3" xfId="1646" xr:uid="{00000000-0005-0000-0000-00009C0D0000}"/>
    <cellStyle name="Обычный 3 13 4" xfId="3072" xr:uid="{00000000-0005-0000-0000-00009D0D0000}"/>
    <cellStyle name="Обычный 3 13 5" xfId="665" xr:uid="{00000000-0005-0000-0000-00009E0D0000}"/>
    <cellStyle name="Обычный 3 14" xfId="111" xr:uid="{00000000-0005-0000-0000-00009F0D0000}"/>
    <cellStyle name="Обычный 3 14 2" xfId="3467" xr:uid="{00000000-0005-0000-0000-0000A00D0000}"/>
    <cellStyle name="Обычный 3 14 3" xfId="2042" xr:uid="{00000000-0005-0000-0000-0000A10D0000}"/>
    <cellStyle name="Обычный 3 15" xfId="2410" xr:uid="{00000000-0005-0000-0000-0000A20D0000}"/>
    <cellStyle name="Обычный 3 15 2" xfId="3833" xr:uid="{00000000-0005-0000-0000-0000A30D0000}"/>
    <cellStyle name="Обычный 3 16" xfId="1512" xr:uid="{00000000-0005-0000-0000-0000A40D0000}"/>
    <cellStyle name="Обычный 3 16 2" xfId="2938" xr:uid="{00000000-0005-0000-0000-0000A50D0000}"/>
    <cellStyle name="Обычный 3 17" xfId="1073" xr:uid="{00000000-0005-0000-0000-0000A60D0000}"/>
    <cellStyle name="Обычный 3 18" xfId="2500" xr:uid="{00000000-0005-0000-0000-0000A70D0000}"/>
    <cellStyle name="Обычный 3 19" xfId="164" xr:uid="{00000000-0005-0000-0000-0000A80D0000}"/>
    <cellStyle name="Обычный 3 2" xfId="21" xr:uid="{00000000-0005-0000-0000-0000A90D0000}"/>
    <cellStyle name="Обычный 3 2 10" xfId="1085" xr:uid="{00000000-0005-0000-0000-0000AA0D0000}"/>
    <cellStyle name="Обычный 3 2 11" xfId="2512" xr:uid="{00000000-0005-0000-0000-0000AB0D0000}"/>
    <cellStyle name="Обычный 3 2 12" xfId="175" xr:uid="{00000000-0005-0000-0000-0000AC0D0000}"/>
    <cellStyle name="Обычный 3 2 2" xfId="27" xr:uid="{00000000-0005-0000-0000-0000AD0D0000}"/>
    <cellStyle name="Обычный 3 2 2 10" xfId="2518" xr:uid="{00000000-0005-0000-0000-0000AE0D0000}"/>
    <cellStyle name="Обычный 3 2 2 11" xfId="181" xr:uid="{00000000-0005-0000-0000-0000AF0D0000}"/>
    <cellStyle name="Обычный 3 2 2 2" xfId="39" xr:uid="{00000000-0005-0000-0000-0000B00D0000}"/>
    <cellStyle name="Обычный 3 2 2 2 10" xfId="193" xr:uid="{00000000-0005-0000-0000-0000B10D0000}"/>
    <cellStyle name="Обычный 3 2 2 2 2" xfId="95" xr:uid="{00000000-0005-0000-0000-0000B20D0000}"/>
    <cellStyle name="Обычный 3 2 2 2 2 2" xfId="1722" xr:uid="{00000000-0005-0000-0000-0000B30D0000}"/>
    <cellStyle name="Обычный 3 2 2 2 2 2 2" xfId="2251" xr:uid="{00000000-0005-0000-0000-0000B40D0000}"/>
    <cellStyle name="Обычный 3 2 2 2 2 2 2 2" xfId="3676" xr:uid="{00000000-0005-0000-0000-0000B50D0000}"/>
    <cellStyle name="Обычный 3 2 2 2 2 2 3" xfId="3147" xr:uid="{00000000-0005-0000-0000-0000B60D0000}"/>
    <cellStyle name="Обычный 3 2 2 2 2 3" xfId="2156" xr:uid="{00000000-0005-0000-0000-0000B70D0000}"/>
    <cellStyle name="Обычный 3 2 2 2 2 3 2" xfId="3581" xr:uid="{00000000-0005-0000-0000-0000B80D0000}"/>
    <cellStyle name="Обычный 3 2 2 2 2 4" xfId="2478" xr:uid="{00000000-0005-0000-0000-0000B90D0000}"/>
    <cellStyle name="Обычный 3 2 2 2 2 4 2" xfId="3899" xr:uid="{00000000-0005-0000-0000-0000BA0D0000}"/>
    <cellStyle name="Обычный 3 2 2 2 2 5" xfId="1626" xr:uid="{00000000-0005-0000-0000-0000BB0D0000}"/>
    <cellStyle name="Обычный 3 2 2 2 2 5 2" xfId="3052" xr:uid="{00000000-0005-0000-0000-0000BC0D0000}"/>
    <cellStyle name="Обычный 3 2 2 2 2 6" xfId="1156" xr:uid="{00000000-0005-0000-0000-0000BD0D0000}"/>
    <cellStyle name="Обычный 3 2 2 2 2 7" xfId="2582" xr:uid="{00000000-0005-0000-0000-0000BE0D0000}"/>
    <cellStyle name="Обычный 3 2 2 2 2 8" xfId="720" xr:uid="{00000000-0005-0000-0000-0000BF0D0000}"/>
    <cellStyle name="Обычный 3 2 2 2 3" xfId="132" xr:uid="{00000000-0005-0000-0000-0000C00D0000}"/>
    <cellStyle name="Обычный 3 2 2 2 3 2" xfId="2112" xr:uid="{00000000-0005-0000-0000-0000C10D0000}"/>
    <cellStyle name="Обычный 3 2 2 2 3 2 2" xfId="3537" xr:uid="{00000000-0005-0000-0000-0000C20D0000}"/>
    <cellStyle name="Обычный 3 2 2 2 3 3" xfId="3008" xr:uid="{00000000-0005-0000-0000-0000C30D0000}"/>
    <cellStyle name="Обычный 3 2 2 2 3 4" xfId="1582" xr:uid="{00000000-0005-0000-0000-0000C40D0000}"/>
    <cellStyle name="Обычный 3 2 2 2 4" xfId="1676" xr:uid="{00000000-0005-0000-0000-0000C50D0000}"/>
    <cellStyle name="Обычный 3 2 2 2 4 2" xfId="2206" xr:uid="{00000000-0005-0000-0000-0000C60D0000}"/>
    <cellStyle name="Обычный 3 2 2 2 4 2 2" xfId="3631" xr:uid="{00000000-0005-0000-0000-0000C70D0000}"/>
    <cellStyle name="Обычный 3 2 2 2 4 3" xfId="3102" xr:uid="{00000000-0005-0000-0000-0000C80D0000}"/>
    <cellStyle name="Обычный 3 2 2 2 5" xfId="2063" xr:uid="{00000000-0005-0000-0000-0000C90D0000}"/>
    <cellStyle name="Обычный 3 2 2 2 5 2" xfId="3488" xr:uid="{00000000-0005-0000-0000-0000CA0D0000}"/>
    <cellStyle name="Обычный 3 2 2 2 6" xfId="2431" xr:uid="{00000000-0005-0000-0000-0000CB0D0000}"/>
    <cellStyle name="Обычный 3 2 2 2 6 2" xfId="3854" xr:uid="{00000000-0005-0000-0000-0000CC0D0000}"/>
    <cellStyle name="Обычный 3 2 2 2 7" xfId="1533" xr:uid="{00000000-0005-0000-0000-0000CD0D0000}"/>
    <cellStyle name="Обычный 3 2 2 2 7 2" xfId="2959" xr:uid="{00000000-0005-0000-0000-0000CE0D0000}"/>
    <cellStyle name="Обычный 3 2 2 2 8" xfId="1103" xr:uid="{00000000-0005-0000-0000-0000CF0D0000}"/>
    <cellStyle name="Обычный 3 2 2 2 9" xfId="2530" xr:uid="{00000000-0005-0000-0000-0000D00D0000}"/>
    <cellStyle name="Обычный 3 2 2 3" xfId="94" xr:uid="{00000000-0005-0000-0000-0000D10D0000}"/>
    <cellStyle name="Обычный 3 2 2 3 2" xfId="1710" xr:uid="{00000000-0005-0000-0000-0000D20D0000}"/>
    <cellStyle name="Обычный 3 2 2 3 2 2" xfId="2239" xr:uid="{00000000-0005-0000-0000-0000D30D0000}"/>
    <cellStyle name="Обычный 3 2 2 3 2 2 2" xfId="3664" xr:uid="{00000000-0005-0000-0000-0000D40D0000}"/>
    <cellStyle name="Обычный 3 2 2 3 2 3" xfId="3135" xr:uid="{00000000-0005-0000-0000-0000D50D0000}"/>
    <cellStyle name="Обычный 3 2 2 3 3" xfId="2144" xr:uid="{00000000-0005-0000-0000-0000D60D0000}"/>
    <cellStyle name="Обычный 3 2 2 3 3 2" xfId="3569" xr:uid="{00000000-0005-0000-0000-0000D70D0000}"/>
    <cellStyle name="Обычный 3 2 2 3 4" xfId="2468" xr:uid="{00000000-0005-0000-0000-0000D80D0000}"/>
    <cellStyle name="Обычный 3 2 2 3 4 2" xfId="3889" xr:uid="{00000000-0005-0000-0000-0000D90D0000}"/>
    <cellStyle name="Обычный 3 2 2 3 5" xfId="1614" xr:uid="{00000000-0005-0000-0000-0000DA0D0000}"/>
    <cellStyle name="Обычный 3 2 2 3 5 2" xfId="3040" xr:uid="{00000000-0005-0000-0000-0000DB0D0000}"/>
    <cellStyle name="Обычный 3 2 2 3 6" xfId="1155" xr:uid="{00000000-0005-0000-0000-0000DC0D0000}"/>
    <cellStyle name="Обычный 3 2 2 3 7" xfId="2581" xr:uid="{00000000-0005-0000-0000-0000DD0D0000}"/>
    <cellStyle name="Обычный 3 2 2 3 8" xfId="719" xr:uid="{00000000-0005-0000-0000-0000DE0D0000}"/>
    <cellStyle name="Обычный 3 2 2 4" xfId="120" xr:uid="{00000000-0005-0000-0000-0000DF0D0000}"/>
    <cellStyle name="Обычный 3 2 2 4 2" xfId="2100" xr:uid="{00000000-0005-0000-0000-0000E00D0000}"/>
    <cellStyle name="Обычный 3 2 2 4 2 2" xfId="3525" xr:uid="{00000000-0005-0000-0000-0000E10D0000}"/>
    <cellStyle name="Обычный 3 2 2 4 3" xfId="2996" xr:uid="{00000000-0005-0000-0000-0000E20D0000}"/>
    <cellStyle name="Обычный 3 2 2 4 4" xfId="1570" xr:uid="{00000000-0005-0000-0000-0000E30D0000}"/>
    <cellStyle name="Обычный 3 2 2 5" xfId="1664" xr:uid="{00000000-0005-0000-0000-0000E40D0000}"/>
    <cellStyle name="Обычный 3 2 2 5 2" xfId="2194" xr:uid="{00000000-0005-0000-0000-0000E50D0000}"/>
    <cellStyle name="Обычный 3 2 2 5 2 2" xfId="3619" xr:uid="{00000000-0005-0000-0000-0000E60D0000}"/>
    <cellStyle name="Обычный 3 2 2 5 3" xfId="3090" xr:uid="{00000000-0005-0000-0000-0000E70D0000}"/>
    <cellStyle name="Обычный 3 2 2 6" xfId="2051" xr:uid="{00000000-0005-0000-0000-0000E80D0000}"/>
    <cellStyle name="Обычный 3 2 2 6 2" xfId="3476" xr:uid="{00000000-0005-0000-0000-0000E90D0000}"/>
    <cellStyle name="Обычный 3 2 2 7" xfId="2419" xr:uid="{00000000-0005-0000-0000-0000EA0D0000}"/>
    <cellStyle name="Обычный 3 2 2 7 2" xfId="3842" xr:uid="{00000000-0005-0000-0000-0000EB0D0000}"/>
    <cellStyle name="Обычный 3 2 2 8" xfId="1521" xr:uid="{00000000-0005-0000-0000-0000EC0D0000}"/>
    <cellStyle name="Обычный 3 2 2 8 2" xfId="2947" xr:uid="{00000000-0005-0000-0000-0000ED0D0000}"/>
    <cellStyle name="Обычный 3 2 2 9" xfId="1091" xr:uid="{00000000-0005-0000-0000-0000EE0D0000}"/>
    <cellStyle name="Обычный 3 2 3" xfId="33" xr:uid="{00000000-0005-0000-0000-0000EF0D0000}"/>
    <cellStyle name="Обычный 3 2 3 10" xfId="187" xr:uid="{00000000-0005-0000-0000-0000F00D0000}"/>
    <cellStyle name="Обычный 3 2 3 2" xfId="96" xr:uid="{00000000-0005-0000-0000-0000F10D0000}"/>
    <cellStyle name="Обычный 3 2 3 2 2" xfId="1716" xr:uid="{00000000-0005-0000-0000-0000F20D0000}"/>
    <cellStyle name="Обычный 3 2 3 2 2 2" xfId="2245" xr:uid="{00000000-0005-0000-0000-0000F30D0000}"/>
    <cellStyle name="Обычный 3 2 3 2 2 2 2" xfId="3670" xr:uid="{00000000-0005-0000-0000-0000F40D0000}"/>
    <cellStyle name="Обычный 3 2 3 2 2 3" xfId="3141" xr:uid="{00000000-0005-0000-0000-0000F50D0000}"/>
    <cellStyle name="Обычный 3 2 3 2 3" xfId="2150" xr:uid="{00000000-0005-0000-0000-0000F60D0000}"/>
    <cellStyle name="Обычный 3 2 3 2 3 2" xfId="3575" xr:uid="{00000000-0005-0000-0000-0000F70D0000}"/>
    <cellStyle name="Обычный 3 2 3 2 4" xfId="2473" xr:uid="{00000000-0005-0000-0000-0000F80D0000}"/>
    <cellStyle name="Обычный 3 2 3 2 4 2" xfId="3894" xr:uid="{00000000-0005-0000-0000-0000F90D0000}"/>
    <cellStyle name="Обычный 3 2 3 2 5" xfId="1620" xr:uid="{00000000-0005-0000-0000-0000FA0D0000}"/>
    <cellStyle name="Обычный 3 2 3 2 5 2" xfId="3046" xr:uid="{00000000-0005-0000-0000-0000FB0D0000}"/>
    <cellStyle name="Обычный 3 2 3 2 6" xfId="1157" xr:uid="{00000000-0005-0000-0000-0000FC0D0000}"/>
    <cellStyle name="Обычный 3 2 3 2 7" xfId="2583" xr:uid="{00000000-0005-0000-0000-0000FD0D0000}"/>
    <cellStyle name="Обычный 3 2 3 2 8" xfId="721" xr:uid="{00000000-0005-0000-0000-0000FE0D0000}"/>
    <cellStyle name="Обычный 3 2 3 3" xfId="126" xr:uid="{00000000-0005-0000-0000-0000FF0D0000}"/>
    <cellStyle name="Обычный 3 2 3 3 2" xfId="2106" xr:uid="{00000000-0005-0000-0000-0000000E0000}"/>
    <cellStyle name="Обычный 3 2 3 3 2 2" xfId="3531" xr:uid="{00000000-0005-0000-0000-0000010E0000}"/>
    <cellStyle name="Обычный 3 2 3 3 3" xfId="3002" xr:uid="{00000000-0005-0000-0000-0000020E0000}"/>
    <cellStyle name="Обычный 3 2 3 3 4" xfId="1576" xr:uid="{00000000-0005-0000-0000-0000030E0000}"/>
    <cellStyle name="Обычный 3 2 3 4" xfId="1670" xr:uid="{00000000-0005-0000-0000-0000040E0000}"/>
    <cellStyle name="Обычный 3 2 3 4 2" xfId="2200" xr:uid="{00000000-0005-0000-0000-0000050E0000}"/>
    <cellStyle name="Обычный 3 2 3 4 2 2" xfId="3625" xr:uid="{00000000-0005-0000-0000-0000060E0000}"/>
    <cellStyle name="Обычный 3 2 3 4 3" xfId="3096" xr:uid="{00000000-0005-0000-0000-0000070E0000}"/>
    <cellStyle name="Обычный 3 2 3 5" xfId="2057" xr:uid="{00000000-0005-0000-0000-0000080E0000}"/>
    <cellStyle name="Обычный 3 2 3 5 2" xfId="3482" xr:uid="{00000000-0005-0000-0000-0000090E0000}"/>
    <cellStyle name="Обычный 3 2 3 6" xfId="2425" xr:uid="{00000000-0005-0000-0000-00000A0E0000}"/>
    <cellStyle name="Обычный 3 2 3 6 2" xfId="3848" xr:uid="{00000000-0005-0000-0000-00000B0E0000}"/>
    <cellStyle name="Обычный 3 2 3 7" xfId="1527" xr:uid="{00000000-0005-0000-0000-00000C0E0000}"/>
    <cellStyle name="Обычный 3 2 3 7 2" xfId="2953" xr:uid="{00000000-0005-0000-0000-00000D0E0000}"/>
    <cellStyle name="Обычный 3 2 3 8" xfId="1097" xr:uid="{00000000-0005-0000-0000-00000E0E0000}"/>
    <cellStyle name="Обычный 3 2 3 9" xfId="2524" xr:uid="{00000000-0005-0000-0000-00000F0E0000}"/>
    <cellStyle name="Обычный 3 2 4" xfId="93" xr:uid="{00000000-0005-0000-0000-0000100E0000}"/>
    <cellStyle name="Обычный 3 2 4 2" xfId="1704" xr:uid="{00000000-0005-0000-0000-0000110E0000}"/>
    <cellStyle name="Обычный 3 2 4 2 2" xfId="2233" xr:uid="{00000000-0005-0000-0000-0000120E0000}"/>
    <cellStyle name="Обычный 3 2 4 2 2 2" xfId="3658" xr:uid="{00000000-0005-0000-0000-0000130E0000}"/>
    <cellStyle name="Обычный 3 2 4 2 3" xfId="3129" xr:uid="{00000000-0005-0000-0000-0000140E0000}"/>
    <cellStyle name="Обычный 3 2 4 3" xfId="2138" xr:uid="{00000000-0005-0000-0000-0000150E0000}"/>
    <cellStyle name="Обычный 3 2 4 3 2" xfId="3563" xr:uid="{00000000-0005-0000-0000-0000160E0000}"/>
    <cellStyle name="Обычный 3 2 4 4" xfId="2463" xr:uid="{00000000-0005-0000-0000-0000170E0000}"/>
    <cellStyle name="Обычный 3 2 4 4 2" xfId="3884" xr:uid="{00000000-0005-0000-0000-0000180E0000}"/>
    <cellStyle name="Обычный 3 2 4 5" xfId="1608" xr:uid="{00000000-0005-0000-0000-0000190E0000}"/>
    <cellStyle name="Обычный 3 2 4 5 2" xfId="3034" xr:uid="{00000000-0005-0000-0000-00001A0E0000}"/>
    <cellStyle name="Обычный 3 2 4 6" xfId="1154" xr:uid="{00000000-0005-0000-0000-00001B0E0000}"/>
    <cellStyle name="Обычный 3 2 4 7" xfId="2580" xr:uid="{00000000-0005-0000-0000-00001C0E0000}"/>
    <cellStyle name="Обычный 3 2 4 8" xfId="718" xr:uid="{00000000-0005-0000-0000-00001D0E0000}"/>
    <cellStyle name="Обычный 3 2 5" xfId="114" xr:uid="{00000000-0005-0000-0000-00001E0E0000}"/>
    <cellStyle name="Обычный 3 2 5 2" xfId="2094" xr:uid="{00000000-0005-0000-0000-00001F0E0000}"/>
    <cellStyle name="Обычный 3 2 5 2 2" xfId="3519" xr:uid="{00000000-0005-0000-0000-0000200E0000}"/>
    <cellStyle name="Обычный 3 2 5 3" xfId="2990" xr:uid="{00000000-0005-0000-0000-0000210E0000}"/>
    <cellStyle name="Обычный 3 2 5 4" xfId="1564" xr:uid="{00000000-0005-0000-0000-0000220E0000}"/>
    <cellStyle name="Обычный 3 2 6" xfId="1658" xr:uid="{00000000-0005-0000-0000-0000230E0000}"/>
    <cellStyle name="Обычный 3 2 6 2" xfId="2188" xr:uid="{00000000-0005-0000-0000-0000240E0000}"/>
    <cellStyle name="Обычный 3 2 6 2 2" xfId="3613" xr:uid="{00000000-0005-0000-0000-0000250E0000}"/>
    <cellStyle name="Обычный 3 2 6 3" xfId="3084" xr:uid="{00000000-0005-0000-0000-0000260E0000}"/>
    <cellStyle name="Обычный 3 2 7" xfId="2045" xr:uid="{00000000-0005-0000-0000-0000270E0000}"/>
    <cellStyle name="Обычный 3 2 7 2" xfId="3470" xr:uid="{00000000-0005-0000-0000-0000280E0000}"/>
    <cellStyle name="Обычный 3 2 8" xfId="2413" xr:uid="{00000000-0005-0000-0000-0000290E0000}"/>
    <cellStyle name="Обычный 3 2 8 2" xfId="3836" xr:uid="{00000000-0005-0000-0000-00002A0E0000}"/>
    <cellStyle name="Обычный 3 2 9" xfId="1515" xr:uid="{00000000-0005-0000-0000-00002B0E0000}"/>
    <cellStyle name="Обычный 3 2 9 2" xfId="2941" xr:uid="{00000000-0005-0000-0000-00002C0E0000}"/>
    <cellStyle name="Обычный 3 3" xfId="24" xr:uid="{00000000-0005-0000-0000-00002D0E0000}"/>
    <cellStyle name="Обычный 3 3 10" xfId="2515" xr:uid="{00000000-0005-0000-0000-00002E0E0000}"/>
    <cellStyle name="Обычный 3 3 11" xfId="178" xr:uid="{00000000-0005-0000-0000-00002F0E0000}"/>
    <cellStyle name="Обычный 3 3 2" xfId="36" xr:uid="{00000000-0005-0000-0000-0000300E0000}"/>
    <cellStyle name="Обычный 3 3 2 2" xfId="98" xr:uid="{00000000-0005-0000-0000-0000310E0000}"/>
    <cellStyle name="Обычный 3 3 2 2 2" xfId="1719" xr:uid="{00000000-0005-0000-0000-0000320E0000}"/>
    <cellStyle name="Обычный 3 3 2 2 2 2" xfId="2248" xr:uid="{00000000-0005-0000-0000-0000330E0000}"/>
    <cellStyle name="Обычный 3 3 2 2 2 2 2" xfId="3673" xr:uid="{00000000-0005-0000-0000-0000340E0000}"/>
    <cellStyle name="Обычный 3 3 2 2 2 3" xfId="3144" xr:uid="{00000000-0005-0000-0000-0000350E0000}"/>
    <cellStyle name="Обычный 3 3 2 2 3" xfId="2153" xr:uid="{00000000-0005-0000-0000-0000360E0000}"/>
    <cellStyle name="Обычный 3 3 2 2 3 2" xfId="3578" xr:uid="{00000000-0005-0000-0000-0000370E0000}"/>
    <cellStyle name="Обычный 3 3 2 2 4" xfId="2476" xr:uid="{00000000-0005-0000-0000-0000380E0000}"/>
    <cellStyle name="Обычный 3 3 2 2 4 2" xfId="3897" xr:uid="{00000000-0005-0000-0000-0000390E0000}"/>
    <cellStyle name="Обычный 3 3 2 2 5" xfId="1623" xr:uid="{00000000-0005-0000-0000-00003A0E0000}"/>
    <cellStyle name="Обычный 3 3 2 2 5 2" xfId="3049" xr:uid="{00000000-0005-0000-0000-00003B0E0000}"/>
    <cellStyle name="Обычный 3 3 2 2 6" xfId="1159" xr:uid="{00000000-0005-0000-0000-00003C0E0000}"/>
    <cellStyle name="Обычный 3 3 2 2 7" xfId="2585" xr:uid="{00000000-0005-0000-0000-00003D0E0000}"/>
    <cellStyle name="Обычный 3 3 2 2 8" xfId="190" xr:uid="{00000000-0005-0000-0000-00003E0E0000}"/>
    <cellStyle name="Обычный 3 3 2 3" xfId="129" xr:uid="{00000000-0005-0000-0000-00003F0E0000}"/>
    <cellStyle name="Обычный 3 3 2 3 2" xfId="2109" xr:uid="{00000000-0005-0000-0000-0000400E0000}"/>
    <cellStyle name="Обычный 3 3 2 3 2 2" xfId="3534" xr:uid="{00000000-0005-0000-0000-0000410E0000}"/>
    <cellStyle name="Обычный 3 3 2 3 3" xfId="2454" xr:uid="{00000000-0005-0000-0000-0000420E0000}"/>
    <cellStyle name="Обычный 3 3 2 3 4" xfId="1579" xr:uid="{00000000-0005-0000-0000-0000430E0000}"/>
    <cellStyle name="Обычный 3 3 2 3 5" xfId="3005" xr:uid="{00000000-0005-0000-0000-0000440E0000}"/>
    <cellStyle name="Обычный 3 3 2 3 6" xfId="681" xr:uid="{00000000-0005-0000-0000-0000450E0000}"/>
    <cellStyle name="Обычный 3 3 2 4" xfId="1673" xr:uid="{00000000-0005-0000-0000-0000460E0000}"/>
    <cellStyle name="Обычный 3 3 2 4 2" xfId="2203" xr:uid="{00000000-0005-0000-0000-0000470E0000}"/>
    <cellStyle name="Обычный 3 3 2 4 2 2" xfId="3628" xr:uid="{00000000-0005-0000-0000-0000480E0000}"/>
    <cellStyle name="Обычный 3 3 2 4 3" xfId="3099" xr:uid="{00000000-0005-0000-0000-0000490E0000}"/>
    <cellStyle name="Обычный 3 3 2 5" xfId="2060" xr:uid="{00000000-0005-0000-0000-00004A0E0000}"/>
    <cellStyle name="Обычный 3 3 2 5 2" xfId="3485" xr:uid="{00000000-0005-0000-0000-00004B0E0000}"/>
    <cellStyle name="Обычный 3 3 2 6" xfId="106" xr:uid="{00000000-0005-0000-0000-00004C0E0000}"/>
    <cellStyle name="Обычный 3 3 2 6 2" xfId="3851" xr:uid="{00000000-0005-0000-0000-00004D0E0000}"/>
    <cellStyle name="Обычный 3 3 2 6 3" xfId="2428" xr:uid="{00000000-0005-0000-0000-00004E0E0000}"/>
    <cellStyle name="Обычный 3 3 2 7" xfId="1530" xr:uid="{00000000-0005-0000-0000-00004F0E0000}"/>
    <cellStyle name="Обычный 3 3 2 7 2" xfId="2956" xr:uid="{00000000-0005-0000-0000-0000500E0000}"/>
    <cellStyle name="Обычный 3 3 2 8" xfId="1100" xr:uid="{00000000-0005-0000-0000-0000510E0000}"/>
    <cellStyle name="Обычный 3 3 2 9" xfId="2527" xr:uid="{00000000-0005-0000-0000-0000520E0000}"/>
    <cellStyle name="Обычный 3 3 3" xfId="97" xr:uid="{00000000-0005-0000-0000-0000530E0000}"/>
    <cellStyle name="Обычный 3 3 3 2" xfId="1707" xr:uid="{00000000-0005-0000-0000-0000540E0000}"/>
    <cellStyle name="Обычный 3 3 3 2 2" xfId="2236" xr:uid="{00000000-0005-0000-0000-0000550E0000}"/>
    <cellStyle name="Обычный 3 3 3 2 2 2" xfId="3661" xr:uid="{00000000-0005-0000-0000-0000560E0000}"/>
    <cellStyle name="Обычный 3 3 3 2 3" xfId="3132" xr:uid="{00000000-0005-0000-0000-0000570E0000}"/>
    <cellStyle name="Обычный 3 3 3 3" xfId="2141" xr:uid="{00000000-0005-0000-0000-0000580E0000}"/>
    <cellStyle name="Обычный 3 3 3 3 2" xfId="3566" xr:uid="{00000000-0005-0000-0000-0000590E0000}"/>
    <cellStyle name="Обычный 3 3 3 4" xfId="2466" xr:uid="{00000000-0005-0000-0000-00005A0E0000}"/>
    <cellStyle name="Обычный 3 3 3 4 2" xfId="3887" xr:uid="{00000000-0005-0000-0000-00005B0E0000}"/>
    <cellStyle name="Обычный 3 3 3 5" xfId="1611" xr:uid="{00000000-0005-0000-0000-00005C0E0000}"/>
    <cellStyle name="Обычный 3 3 3 5 2" xfId="3037" xr:uid="{00000000-0005-0000-0000-00005D0E0000}"/>
    <cellStyle name="Обычный 3 3 3 6" xfId="1158" xr:uid="{00000000-0005-0000-0000-00005E0E0000}"/>
    <cellStyle name="Обычный 3 3 3 7" xfId="2584" xr:uid="{00000000-0005-0000-0000-00005F0E0000}"/>
    <cellStyle name="Обычный 3 3 3 8" xfId="722" xr:uid="{00000000-0005-0000-0000-0000600E0000}"/>
    <cellStyle name="Обычный 3 3 4" xfId="117" xr:uid="{00000000-0005-0000-0000-0000610E0000}"/>
    <cellStyle name="Обычный 3 3 4 2" xfId="2097" xr:uid="{00000000-0005-0000-0000-0000620E0000}"/>
    <cellStyle name="Обычный 3 3 4 2 2" xfId="3522" xr:uid="{00000000-0005-0000-0000-0000630E0000}"/>
    <cellStyle name="Обычный 3 3 4 3" xfId="2993" xr:uid="{00000000-0005-0000-0000-0000640E0000}"/>
    <cellStyle name="Обычный 3 3 4 4" xfId="1567" xr:uid="{00000000-0005-0000-0000-0000650E0000}"/>
    <cellStyle name="Обычный 3 3 5" xfId="1661" xr:uid="{00000000-0005-0000-0000-0000660E0000}"/>
    <cellStyle name="Обычный 3 3 5 2" xfId="2191" xr:uid="{00000000-0005-0000-0000-0000670E0000}"/>
    <cellStyle name="Обычный 3 3 5 2 2" xfId="3616" xr:uid="{00000000-0005-0000-0000-0000680E0000}"/>
    <cellStyle name="Обычный 3 3 5 3" xfId="3087" xr:uid="{00000000-0005-0000-0000-0000690E0000}"/>
    <cellStyle name="Обычный 3 3 6" xfId="2048" xr:uid="{00000000-0005-0000-0000-00006A0E0000}"/>
    <cellStyle name="Обычный 3 3 6 2" xfId="3473" xr:uid="{00000000-0005-0000-0000-00006B0E0000}"/>
    <cellStyle name="Обычный 3 3 7" xfId="2416" xr:uid="{00000000-0005-0000-0000-00006C0E0000}"/>
    <cellStyle name="Обычный 3 3 7 2" xfId="3839" xr:uid="{00000000-0005-0000-0000-00006D0E0000}"/>
    <cellStyle name="Обычный 3 3 8" xfId="1518" xr:uid="{00000000-0005-0000-0000-00006E0E0000}"/>
    <cellStyle name="Обычный 3 3 8 2" xfId="2944" xr:uid="{00000000-0005-0000-0000-00006F0E0000}"/>
    <cellStyle name="Обычный 3 3 9" xfId="1088" xr:uid="{00000000-0005-0000-0000-0000700E0000}"/>
    <cellStyle name="Обычный 3 4" xfId="30" xr:uid="{00000000-0005-0000-0000-0000710E0000}"/>
    <cellStyle name="Обычный 3 4 10" xfId="184" xr:uid="{00000000-0005-0000-0000-0000720E0000}"/>
    <cellStyle name="Обычный 3 4 2" xfId="99" xr:uid="{00000000-0005-0000-0000-0000730E0000}"/>
    <cellStyle name="Обычный 3 4 2 2" xfId="1713" xr:uid="{00000000-0005-0000-0000-0000740E0000}"/>
    <cellStyle name="Обычный 3 4 2 2 2" xfId="2242" xr:uid="{00000000-0005-0000-0000-0000750E0000}"/>
    <cellStyle name="Обычный 3 4 2 2 2 2" xfId="3667" xr:uid="{00000000-0005-0000-0000-0000760E0000}"/>
    <cellStyle name="Обычный 3 4 2 2 3" xfId="3138" xr:uid="{00000000-0005-0000-0000-0000770E0000}"/>
    <cellStyle name="Обычный 3 4 2 3" xfId="2147" xr:uid="{00000000-0005-0000-0000-0000780E0000}"/>
    <cellStyle name="Обычный 3 4 2 3 2" xfId="3572" xr:uid="{00000000-0005-0000-0000-0000790E0000}"/>
    <cellStyle name="Обычный 3 4 2 4" xfId="2470" xr:uid="{00000000-0005-0000-0000-00007A0E0000}"/>
    <cellStyle name="Обычный 3 4 2 4 2" xfId="3891" xr:uid="{00000000-0005-0000-0000-00007B0E0000}"/>
    <cellStyle name="Обычный 3 4 2 5" xfId="1617" xr:uid="{00000000-0005-0000-0000-00007C0E0000}"/>
    <cellStyle name="Обычный 3 4 2 5 2" xfId="3043" xr:uid="{00000000-0005-0000-0000-00007D0E0000}"/>
    <cellStyle name="Обычный 3 4 2 6" xfId="1160" xr:uid="{00000000-0005-0000-0000-00007E0E0000}"/>
    <cellStyle name="Обычный 3 4 2 7" xfId="2586" xr:uid="{00000000-0005-0000-0000-00007F0E0000}"/>
    <cellStyle name="Обычный 3 4 2 8" xfId="723" xr:uid="{00000000-0005-0000-0000-0000800E0000}"/>
    <cellStyle name="Обычный 3 4 3" xfId="123" xr:uid="{00000000-0005-0000-0000-0000810E0000}"/>
    <cellStyle name="Обычный 3 4 3 2" xfId="2103" xr:uid="{00000000-0005-0000-0000-0000820E0000}"/>
    <cellStyle name="Обычный 3 4 3 2 2" xfId="3528" xr:uid="{00000000-0005-0000-0000-0000830E0000}"/>
    <cellStyle name="Обычный 3 4 3 3" xfId="2999" xr:uid="{00000000-0005-0000-0000-0000840E0000}"/>
    <cellStyle name="Обычный 3 4 3 4" xfId="1573" xr:uid="{00000000-0005-0000-0000-0000850E0000}"/>
    <cellStyle name="Обычный 3 4 4" xfId="1667" xr:uid="{00000000-0005-0000-0000-0000860E0000}"/>
    <cellStyle name="Обычный 3 4 4 2" xfId="2197" xr:uid="{00000000-0005-0000-0000-0000870E0000}"/>
    <cellStyle name="Обычный 3 4 4 2 2" xfId="3622" xr:uid="{00000000-0005-0000-0000-0000880E0000}"/>
    <cellStyle name="Обычный 3 4 4 3" xfId="3093" xr:uid="{00000000-0005-0000-0000-0000890E0000}"/>
    <cellStyle name="Обычный 3 4 5" xfId="2054" xr:uid="{00000000-0005-0000-0000-00008A0E0000}"/>
    <cellStyle name="Обычный 3 4 5 2" xfId="3479" xr:uid="{00000000-0005-0000-0000-00008B0E0000}"/>
    <cellStyle name="Обычный 3 4 6" xfId="2422" xr:uid="{00000000-0005-0000-0000-00008C0E0000}"/>
    <cellStyle name="Обычный 3 4 6 2" xfId="3845" xr:uid="{00000000-0005-0000-0000-00008D0E0000}"/>
    <cellStyle name="Обычный 3 4 7" xfId="1524" xr:uid="{00000000-0005-0000-0000-00008E0E0000}"/>
    <cellStyle name="Обычный 3 4 7 2" xfId="2950" xr:uid="{00000000-0005-0000-0000-00008F0E0000}"/>
    <cellStyle name="Обычный 3 4 8" xfId="1094" xr:uid="{00000000-0005-0000-0000-0000900E0000}"/>
    <cellStyle name="Обычный 3 4 9" xfId="2521" xr:uid="{00000000-0005-0000-0000-0000910E0000}"/>
    <cellStyle name="Обычный 3 5" xfId="43" xr:uid="{00000000-0005-0000-0000-0000920E0000}"/>
    <cellStyle name="Обычный 3 5 10" xfId="197" xr:uid="{00000000-0005-0000-0000-0000930E0000}"/>
    <cellStyle name="Обычный 3 5 2" xfId="100" xr:uid="{00000000-0005-0000-0000-0000940E0000}"/>
    <cellStyle name="Обычный 3 5 2 2" xfId="1726" xr:uid="{00000000-0005-0000-0000-0000950E0000}"/>
    <cellStyle name="Обычный 3 5 2 2 2" xfId="2255" xr:uid="{00000000-0005-0000-0000-0000960E0000}"/>
    <cellStyle name="Обычный 3 5 2 2 2 2" xfId="3680" xr:uid="{00000000-0005-0000-0000-0000970E0000}"/>
    <cellStyle name="Обычный 3 5 2 2 3" xfId="3151" xr:uid="{00000000-0005-0000-0000-0000980E0000}"/>
    <cellStyle name="Обычный 3 5 2 3" xfId="2160" xr:uid="{00000000-0005-0000-0000-0000990E0000}"/>
    <cellStyle name="Обычный 3 5 2 3 2" xfId="3585" xr:uid="{00000000-0005-0000-0000-00009A0E0000}"/>
    <cellStyle name="Обычный 3 5 2 4" xfId="2482" xr:uid="{00000000-0005-0000-0000-00009B0E0000}"/>
    <cellStyle name="Обычный 3 5 2 4 2" xfId="3903" xr:uid="{00000000-0005-0000-0000-00009C0E0000}"/>
    <cellStyle name="Обычный 3 5 2 5" xfId="1630" xr:uid="{00000000-0005-0000-0000-00009D0E0000}"/>
    <cellStyle name="Обычный 3 5 2 5 2" xfId="3056" xr:uid="{00000000-0005-0000-0000-00009E0E0000}"/>
    <cellStyle name="Обычный 3 5 2 6" xfId="1161" xr:uid="{00000000-0005-0000-0000-00009F0E0000}"/>
    <cellStyle name="Обычный 3 5 2 7" xfId="2587" xr:uid="{00000000-0005-0000-0000-0000A00E0000}"/>
    <cellStyle name="Обычный 3 5 2 8" xfId="724" xr:uid="{00000000-0005-0000-0000-0000A10E0000}"/>
    <cellStyle name="Обычный 3 5 3" xfId="136" xr:uid="{00000000-0005-0000-0000-0000A20E0000}"/>
    <cellStyle name="Обычный 3 5 3 2" xfId="2116" xr:uid="{00000000-0005-0000-0000-0000A30E0000}"/>
    <cellStyle name="Обычный 3 5 3 2 2" xfId="3541" xr:uid="{00000000-0005-0000-0000-0000A40E0000}"/>
    <cellStyle name="Обычный 3 5 3 3" xfId="3012" xr:uid="{00000000-0005-0000-0000-0000A50E0000}"/>
    <cellStyle name="Обычный 3 5 3 4" xfId="1586" xr:uid="{00000000-0005-0000-0000-0000A60E0000}"/>
    <cellStyle name="Обычный 3 5 4" xfId="1680" xr:uid="{00000000-0005-0000-0000-0000A70E0000}"/>
    <cellStyle name="Обычный 3 5 4 2" xfId="2210" xr:uid="{00000000-0005-0000-0000-0000A80E0000}"/>
    <cellStyle name="Обычный 3 5 4 2 2" xfId="3635" xr:uid="{00000000-0005-0000-0000-0000A90E0000}"/>
    <cellStyle name="Обычный 3 5 4 3" xfId="3106" xr:uid="{00000000-0005-0000-0000-0000AA0E0000}"/>
    <cellStyle name="Обычный 3 5 5" xfId="2067" xr:uid="{00000000-0005-0000-0000-0000AB0E0000}"/>
    <cellStyle name="Обычный 3 5 5 2" xfId="3492" xr:uid="{00000000-0005-0000-0000-0000AC0E0000}"/>
    <cellStyle name="Обычный 3 5 6" xfId="2435" xr:uid="{00000000-0005-0000-0000-0000AD0E0000}"/>
    <cellStyle name="Обычный 3 5 6 2" xfId="3858" xr:uid="{00000000-0005-0000-0000-0000AE0E0000}"/>
    <cellStyle name="Обычный 3 5 7" xfId="1537" xr:uid="{00000000-0005-0000-0000-0000AF0E0000}"/>
    <cellStyle name="Обычный 3 5 7 2" xfId="2963" xr:uid="{00000000-0005-0000-0000-0000B00E0000}"/>
    <cellStyle name="Обычный 3 5 8" xfId="1107" xr:uid="{00000000-0005-0000-0000-0000B10E0000}"/>
    <cellStyle name="Обычный 3 5 9" xfId="2534" xr:uid="{00000000-0005-0000-0000-0000B20E0000}"/>
    <cellStyle name="Обычный 3 6" xfId="46" xr:uid="{00000000-0005-0000-0000-0000B30E0000}"/>
    <cellStyle name="Обычный 3 6 10" xfId="200" xr:uid="{00000000-0005-0000-0000-0000B40E0000}"/>
    <cellStyle name="Обычный 3 6 2" xfId="101" xr:uid="{00000000-0005-0000-0000-0000B50E0000}"/>
    <cellStyle name="Обычный 3 6 2 2" xfId="1729" xr:uid="{00000000-0005-0000-0000-0000B60E0000}"/>
    <cellStyle name="Обычный 3 6 2 2 2" xfId="2258" xr:uid="{00000000-0005-0000-0000-0000B70E0000}"/>
    <cellStyle name="Обычный 3 6 2 2 2 2" xfId="3683" xr:uid="{00000000-0005-0000-0000-0000B80E0000}"/>
    <cellStyle name="Обычный 3 6 2 2 3" xfId="3154" xr:uid="{00000000-0005-0000-0000-0000B90E0000}"/>
    <cellStyle name="Обычный 3 6 2 3" xfId="2163" xr:uid="{00000000-0005-0000-0000-0000BA0E0000}"/>
    <cellStyle name="Обычный 3 6 2 3 2" xfId="3588" xr:uid="{00000000-0005-0000-0000-0000BB0E0000}"/>
    <cellStyle name="Обычный 3 6 2 4" xfId="2485" xr:uid="{00000000-0005-0000-0000-0000BC0E0000}"/>
    <cellStyle name="Обычный 3 6 2 4 2" xfId="3906" xr:uid="{00000000-0005-0000-0000-0000BD0E0000}"/>
    <cellStyle name="Обычный 3 6 2 5" xfId="1633" xr:uid="{00000000-0005-0000-0000-0000BE0E0000}"/>
    <cellStyle name="Обычный 3 6 2 5 2" xfId="3059" xr:uid="{00000000-0005-0000-0000-0000BF0E0000}"/>
    <cellStyle name="Обычный 3 6 2 6" xfId="1162" xr:uid="{00000000-0005-0000-0000-0000C00E0000}"/>
    <cellStyle name="Обычный 3 6 2 7" xfId="2588" xr:uid="{00000000-0005-0000-0000-0000C10E0000}"/>
    <cellStyle name="Обычный 3 6 2 8" xfId="725" xr:uid="{00000000-0005-0000-0000-0000C20E0000}"/>
    <cellStyle name="Обычный 3 6 3" xfId="139" xr:uid="{00000000-0005-0000-0000-0000C30E0000}"/>
    <cellStyle name="Обычный 3 6 3 2" xfId="2119" xr:uid="{00000000-0005-0000-0000-0000C40E0000}"/>
    <cellStyle name="Обычный 3 6 3 2 2" xfId="3544" xr:uid="{00000000-0005-0000-0000-0000C50E0000}"/>
    <cellStyle name="Обычный 3 6 3 3" xfId="3015" xr:uid="{00000000-0005-0000-0000-0000C60E0000}"/>
    <cellStyle name="Обычный 3 6 3 4" xfId="1589" xr:uid="{00000000-0005-0000-0000-0000C70E0000}"/>
    <cellStyle name="Обычный 3 6 4" xfId="1683" xr:uid="{00000000-0005-0000-0000-0000C80E0000}"/>
    <cellStyle name="Обычный 3 6 4 2" xfId="2213" xr:uid="{00000000-0005-0000-0000-0000C90E0000}"/>
    <cellStyle name="Обычный 3 6 4 2 2" xfId="3638" xr:uid="{00000000-0005-0000-0000-0000CA0E0000}"/>
    <cellStyle name="Обычный 3 6 4 3" xfId="3109" xr:uid="{00000000-0005-0000-0000-0000CB0E0000}"/>
    <cellStyle name="Обычный 3 6 5" xfId="2070" xr:uid="{00000000-0005-0000-0000-0000CC0E0000}"/>
    <cellStyle name="Обычный 3 6 5 2" xfId="3495" xr:uid="{00000000-0005-0000-0000-0000CD0E0000}"/>
    <cellStyle name="Обычный 3 6 6" xfId="2438" xr:uid="{00000000-0005-0000-0000-0000CE0E0000}"/>
    <cellStyle name="Обычный 3 6 6 2" xfId="3861" xr:uid="{00000000-0005-0000-0000-0000CF0E0000}"/>
    <cellStyle name="Обычный 3 6 7" xfId="1540" xr:uid="{00000000-0005-0000-0000-0000D00E0000}"/>
    <cellStyle name="Обычный 3 6 7 2" xfId="2966" xr:uid="{00000000-0005-0000-0000-0000D10E0000}"/>
    <cellStyle name="Обычный 3 6 8" xfId="1110" xr:uid="{00000000-0005-0000-0000-0000D20E0000}"/>
    <cellStyle name="Обычный 3 6 9" xfId="2537" xr:uid="{00000000-0005-0000-0000-0000D30E0000}"/>
    <cellStyle name="Обычный 3 7" xfId="49" xr:uid="{00000000-0005-0000-0000-0000D40E0000}"/>
    <cellStyle name="Обычный 3 7 10" xfId="203" xr:uid="{00000000-0005-0000-0000-0000D50E0000}"/>
    <cellStyle name="Обычный 3 7 2" xfId="102" xr:uid="{00000000-0005-0000-0000-0000D60E0000}"/>
    <cellStyle name="Обычный 3 7 2 2" xfId="1732" xr:uid="{00000000-0005-0000-0000-0000D70E0000}"/>
    <cellStyle name="Обычный 3 7 2 2 2" xfId="2261" xr:uid="{00000000-0005-0000-0000-0000D80E0000}"/>
    <cellStyle name="Обычный 3 7 2 2 2 2" xfId="3686" xr:uid="{00000000-0005-0000-0000-0000D90E0000}"/>
    <cellStyle name="Обычный 3 7 2 2 3" xfId="3157" xr:uid="{00000000-0005-0000-0000-0000DA0E0000}"/>
    <cellStyle name="Обычный 3 7 2 3" xfId="2166" xr:uid="{00000000-0005-0000-0000-0000DB0E0000}"/>
    <cellStyle name="Обычный 3 7 2 3 2" xfId="3591" xr:uid="{00000000-0005-0000-0000-0000DC0E0000}"/>
    <cellStyle name="Обычный 3 7 2 4" xfId="2488" xr:uid="{00000000-0005-0000-0000-0000DD0E0000}"/>
    <cellStyle name="Обычный 3 7 2 4 2" xfId="3909" xr:uid="{00000000-0005-0000-0000-0000DE0E0000}"/>
    <cellStyle name="Обычный 3 7 2 5" xfId="1636" xr:uid="{00000000-0005-0000-0000-0000DF0E0000}"/>
    <cellStyle name="Обычный 3 7 2 5 2" xfId="3062" xr:uid="{00000000-0005-0000-0000-0000E00E0000}"/>
    <cellStyle name="Обычный 3 7 2 6" xfId="1163" xr:uid="{00000000-0005-0000-0000-0000E10E0000}"/>
    <cellStyle name="Обычный 3 7 2 7" xfId="2589" xr:uid="{00000000-0005-0000-0000-0000E20E0000}"/>
    <cellStyle name="Обычный 3 7 2 8" xfId="726" xr:uid="{00000000-0005-0000-0000-0000E30E0000}"/>
    <cellStyle name="Обычный 3 7 3" xfId="142" xr:uid="{00000000-0005-0000-0000-0000E40E0000}"/>
    <cellStyle name="Обычный 3 7 3 2" xfId="2122" xr:uid="{00000000-0005-0000-0000-0000E50E0000}"/>
    <cellStyle name="Обычный 3 7 3 2 2" xfId="3547" xr:uid="{00000000-0005-0000-0000-0000E60E0000}"/>
    <cellStyle name="Обычный 3 7 3 3" xfId="3018" xr:uid="{00000000-0005-0000-0000-0000E70E0000}"/>
    <cellStyle name="Обычный 3 7 3 4" xfId="1592" xr:uid="{00000000-0005-0000-0000-0000E80E0000}"/>
    <cellStyle name="Обычный 3 7 4" xfId="1686" xr:uid="{00000000-0005-0000-0000-0000E90E0000}"/>
    <cellStyle name="Обычный 3 7 4 2" xfId="2216" xr:uid="{00000000-0005-0000-0000-0000EA0E0000}"/>
    <cellStyle name="Обычный 3 7 4 2 2" xfId="3641" xr:uid="{00000000-0005-0000-0000-0000EB0E0000}"/>
    <cellStyle name="Обычный 3 7 4 3" xfId="3112" xr:uid="{00000000-0005-0000-0000-0000EC0E0000}"/>
    <cellStyle name="Обычный 3 7 5" xfId="2073" xr:uid="{00000000-0005-0000-0000-0000ED0E0000}"/>
    <cellStyle name="Обычный 3 7 5 2" xfId="3498" xr:uid="{00000000-0005-0000-0000-0000EE0E0000}"/>
    <cellStyle name="Обычный 3 7 6" xfId="2441" xr:uid="{00000000-0005-0000-0000-0000EF0E0000}"/>
    <cellStyle name="Обычный 3 7 6 2" xfId="3864" xr:uid="{00000000-0005-0000-0000-0000F00E0000}"/>
    <cellStyle name="Обычный 3 7 7" xfId="1543" xr:uid="{00000000-0005-0000-0000-0000F10E0000}"/>
    <cellStyle name="Обычный 3 7 7 2" xfId="2969" xr:uid="{00000000-0005-0000-0000-0000F20E0000}"/>
    <cellStyle name="Обычный 3 7 8" xfId="1113" xr:uid="{00000000-0005-0000-0000-0000F30E0000}"/>
    <cellStyle name="Обычный 3 7 9" xfId="2540" xr:uid="{00000000-0005-0000-0000-0000F40E0000}"/>
    <cellStyle name="Обычный 3 8" xfId="52" xr:uid="{00000000-0005-0000-0000-0000F50E0000}"/>
    <cellStyle name="Обычный 3 8 10" xfId="206" xr:uid="{00000000-0005-0000-0000-0000F60E0000}"/>
    <cellStyle name="Обычный 3 8 2" xfId="103" xr:uid="{00000000-0005-0000-0000-0000F70E0000}"/>
    <cellStyle name="Обычный 3 8 2 2" xfId="1735" xr:uid="{00000000-0005-0000-0000-0000F80E0000}"/>
    <cellStyle name="Обычный 3 8 2 2 2" xfId="2264" xr:uid="{00000000-0005-0000-0000-0000F90E0000}"/>
    <cellStyle name="Обычный 3 8 2 2 2 2" xfId="3689" xr:uid="{00000000-0005-0000-0000-0000FA0E0000}"/>
    <cellStyle name="Обычный 3 8 2 2 3" xfId="3160" xr:uid="{00000000-0005-0000-0000-0000FB0E0000}"/>
    <cellStyle name="Обычный 3 8 2 3" xfId="2169" xr:uid="{00000000-0005-0000-0000-0000FC0E0000}"/>
    <cellStyle name="Обычный 3 8 2 3 2" xfId="3594" xr:uid="{00000000-0005-0000-0000-0000FD0E0000}"/>
    <cellStyle name="Обычный 3 8 2 4" xfId="2491" xr:uid="{00000000-0005-0000-0000-0000FE0E0000}"/>
    <cellStyle name="Обычный 3 8 2 4 2" xfId="3912" xr:uid="{00000000-0005-0000-0000-0000FF0E0000}"/>
    <cellStyle name="Обычный 3 8 2 5" xfId="1639" xr:uid="{00000000-0005-0000-0000-0000000F0000}"/>
    <cellStyle name="Обычный 3 8 2 5 2" xfId="3065" xr:uid="{00000000-0005-0000-0000-0000010F0000}"/>
    <cellStyle name="Обычный 3 8 2 6" xfId="1164" xr:uid="{00000000-0005-0000-0000-0000020F0000}"/>
    <cellStyle name="Обычный 3 8 2 7" xfId="2590" xr:uid="{00000000-0005-0000-0000-0000030F0000}"/>
    <cellStyle name="Обычный 3 8 2 8" xfId="727" xr:uid="{00000000-0005-0000-0000-0000040F0000}"/>
    <cellStyle name="Обычный 3 8 3" xfId="145" xr:uid="{00000000-0005-0000-0000-0000050F0000}"/>
    <cellStyle name="Обычный 3 8 3 2" xfId="2125" xr:uid="{00000000-0005-0000-0000-0000060F0000}"/>
    <cellStyle name="Обычный 3 8 3 2 2" xfId="3550" xr:uid="{00000000-0005-0000-0000-0000070F0000}"/>
    <cellStyle name="Обычный 3 8 3 3" xfId="3021" xr:uid="{00000000-0005-0000-0000-0000080F0000}"/>
    <cellStyle name="Обычный 3 8 3 4" xfId="1595" xr:uid="{00000000-0005-0000-0000-0000090F0000}"/>
    <cellStyle name="Обычный 3 8 4" xfId="1689" xr:uid="{00000000-0005-0000-0000-00000A0F0000}"/>
    <cellStyle name="Обычный 3 8 4 2" xfId="2219" xr:uid="{00000000-0005-0000-0000-00000B0F0000}"/>
    <cellStyle name="Обычный 3 8 4 2 2" xfId="3644" xr:uid="{00000000-0005-0000-0000-00000C0F0000}"/>
    <cellStyle name="Обычный 3 8 4 3" xfId="3115" xr:uid="{00000000-0005-0000-0000-00000D0F0000}"/>
    <cellStyle name="Обычный 3 8 5" xfId="2076" xr:uid="{00000000-0005-0000-0000-00000E0F0000}"/>
    <cellStyle name="Обычный 3 8 5 2" xfId="3501" xr:uid="{00000000-0005-0000-0000-00000F0F0000}"/>
    <cellStyle name="Обычный 3 8 6" xfId="2444" xr:uid="{00000000-0005-0000-0000-0000100F0000}"/>
    <cellStyle name="Обычный 3 8 6 2" xfId="3867" xr:uid="{00000000-0005-0000-0000-0000110F0000}"/>
    <cellStyle name="Обычный 3 8 7" xfId="1546" xr:uid="{00000000-0005-0000-0000-0000120F0000}"/>
    <cellStyle name="Обычный 3 8 7 2" xfId="2972" xr:uid="{00000000-0005-0000-0000-0000130F0000}"/>
    <cellStyle name="Обычный 3 8 8" xfId="1116" xr:uid="{00000000-0005-0000-0000-0000140F0000}"/>
    <cellStyle name="Обычный 3 8 9" xfId="2543" xr:uid="{00000000-0005-0000-0000-0000150F0000}"/>
    <cellStyle name="Обычный 3 9" xfId="55" xr:uid="{00000000-0005-0000-0000-0000160F0000}"/>
    <cellStyle name="Обычный 3 9 10" xfId="209" xr:uid="{00000000-0005-0000-0000-0000170F0000}"/>
    <cellStyle name="Обычный 3 9 2" xfId="104" xr:uid="{00000000-0005-0000-0000-0000180F0000}"/>
    <cellStyle name="Обычный 3 9 2 2" xfId="1738" xr:uid="{00000000-0005-0000-0000-0000190F0000}"/>
    <cellStyle name="Обычный 3 9 2 2 2" xfId="2267" xr:uid="{00000000-0005-0000-0000-00001A0F0000}"/>
    <cellStyle name="Обычный 3 9 2 2 2 2" xfId="3692" xr:uid="{00000000-0005-0000-0000-00001B0F0000}"/>
    <cellStyle name="Обычный 3 9 2 2 3" xfId="3163" xr:uid="{00000000-0005-0000-0000-00001C0F0000}"/>
    <cellStyle name="Обычный 3 9 2 3" xfId="2172" xr:uid="{00000000-0005-0000-0000-00001D0F0000}"/>
    <cellStyle name="Обычный 3 9 2 3 2" xfId="3597" xr:uid="{00000000-0005-0000-0000-00001E0F0000}"/>
    <cellStyle name="Обычный 3 9 2 4" xfId="2494" xr:uid="{00000000-0005-0000-0000-00001F0F0000}"/>
    <cellStyle name="Обычный 3 9 2 4 2" xfId="3915" xr:uid="{00000000-0005-0000-0000-0000200F0000}"/>
    <cellStyle name="Обычный 3 9 2 5" xfId="1642" xr:uid="{00000000-0005-0000-0000-0000210F0000}"/>
    <cellStyle name="Обычный 3 9 2 5 2" xfId="3068" xr:uid="{00000000-0005-0000-0000-0000220F0000}"/>
    <cellStyle name="Обычный 3 9 2 6" xfId="1165" xr:uid="{00000000-0005-0000-0000-0000230F0000}"/>
    <cellStyle name="Обычный 3 9 2 7" xfId="2591" xr:uid="{00000000-0005-0000-0000-0000240F0000}"/>
    <cellStyle name="Обычный 3 9 2 8" xfId="728" xr:uid="{00000000-0005-0000-0000-0000250F0000}"/>
    <cellStyle name="Обычный 3 9 3" xfId="148" xr:uid="{00000000-0005-0000-0000-0000260F0000}"/>
    <cellStyle name="Обычный 3 9 3 2" xfId="2128" xr:uid="{00000000-0005-0000-0000-0000270F0000}"/>
    <cellStyle name="Обычный 3 9 3 2 2" xfId="3553" xr:uid="{00000000-0005-0000-0000-0000280F0000}"/>
    <cellStyle name="Обычный 3 9 3 3" xfId="3024" xr:uid="{00000000-0005-0000-0000-0000290F0000}"/>
    <cellStyle name="Обычный 3 9 3 4" xfId="1598" xr:uid="{00000000-0005-0000-0000-00002A0F0000}"/>
    <cellStyle name="Обычный 3 9 4" xfId="1692" xr:uid="{00000000-0005-0000-0000-00002B0F0000}"/>
    <cellStyle name="Обычный 3 9 4 2" xfId="2222" xr:uid="{00000000-0005-0000-0000-00002C0F0000}"/>
    <cellStyle name="Обычный 3 9 4 2 2" xfId="3647" xr:uid="{00000000-0005-0000-0000-00002D0F0000}"/>
    <cellStyle name="Обычный 3 9 4 3" xfId="3118" xr:uid="{00000000-0005-0000-0000-00002E0F0000}"/>
    <cellStyle name="Обычный 3 9 5" xfId="2079" xr:uid="{00000000-0005-0000-0000-00002F0F0000}"/>
    <cellStyle name="Обычный 3 9 5 2" xfId="3504" xr:uid="{00000000-0005-0000-0000-0000300F0000}"/>
    <cellStyle name="Обычный 3 9 6" xfId="2447" xr:uid="{00000000-0005-0000-0000-0000310F0000}"/>
    <cellStyle name="Обычный 3 9 6 2" xfId="3870" xr:uid="{00000000-0005-0000-0000-0000320F0000}"/>
    <cellStyle name="Обычный 3 9 7" xfId="1549" xr:uid="{00000000-0005-0000-0000-0000330F0000}"/>
    <cellStyle name="Обычный 3 9 7 2" xfId="2975" xr:uid="{00000000-0005-0000-0000-0000340F0000}"/>
    <cellStyle name="Обычный 3 9 8" xfId="1119" xr:uid="{00000000-0005-0000-0000-0000350F0000}"/>
    <cellStyle name="Обычный 3 9 9" xfId="2546" xr:uid="{00000000-0005-0000-0000-0000360F0000}"/>
    <cellStyle name="Обычный 4" xfId="3" xr:uid="{00000000-0005-0000-0000-0000370F0000}"/>
    <cellStyle name="Обычный 4 2" xfId="8" xr:uid="{00000000-0005-0000-0000-0000380F0000}"/>
    <cellStyle name="Обычный 5" xfId="61" xr:uid="{00000000-0005-0000-0000-0000390F0000}"/>
    <cellStyle name="Обычный 5 2" xfId="695" xr:uid="{00000000-0005-0000-0000-00003A0F0000}"/>
    <cellStyle name="Обычный 5 3" xfId="217" xr:uid="{00000000-0005-0000-0000-00003B0F0000}"/>
    <cellStyle name="Обычный 6" xfId="60" xr:uid="{00000000-0005-0000-0000-00003C0F0000}"/>
    <cellStyle name="Обычный 7" xfId="10" xr:uid="{00000000-0005-0000-0000-00003D0F0000}"/>
    <cellStyle name="Обычный 8" xfId="2402" xr:uid="{00000000-0005-0000-0000-00003E0F0000}"/>
    <cellStyle name="Обычный_Форматы по компаниям от 12.03" xfId="107" xr:uid="{00000000-0005-0000-0000-00003F0F0000}"/>
    <cellStyle name="Финансовый 100" xfId="1049" xr:uid="{00000000-0005-0000-0000-0000400F0000}"/>
    <cellStyle name="Финансовый 101" xfId="1053" xr:uid="{00000000-0005-0000-0000-0000410F0000}"/>
    <cellStyle name="Финансовый 102" xfId="1057" xr:uid="{00000000-0005-0000-0000-0000420F0000}"/>
    <cellStyle name="Финансовый 103" xfId="1061" xr:uid="{00000000-0005-0000-0000-0000430F0000}"/>
    <cellStyle name="Финансовый 104" xfId="1065" xr:uid="{00000000-0005-0000-0000-0000440F0000}"/>
    <cellStyle name="Финансовый 2" xfId="6" xr:uid="{00000000-0005-0000-0000-0000450F0000}"/>
    <cellStyle name="Финансовый 2 2" xfId="19" xr:uid="{00000000-0005-0000-0000-0000460F0000}"/>
    <cellStyle name="Финансовый 3" xfId="14" xr:uid="{00000000-0005-0000-0000-0000470F0000}"/>
    <cellStyle name="Финансовый 3 2" xfId="2450" xr:uid="{00000000-0005-0000-0000-0000480F0000}"/>
    <cellStyle name="Финансовый 3 3" xfId="670" xr:uid="{00000000-0005-0000-0000-0000490F0000}"/>
    <cellStyle name="Финансовый 3 4" xfId="212" xr:uid="{00000000-0005-0000-0000-00004A0F0000}"/>
    <cellStyle name="Финансовый 4" xfId="105" xr:uid="{00000000-0005-0000-0000-00004B0F0000}"/>
    <cellStyle name="Финансовый 4 2" xfId="1697" xr:uid="{00000000-0005-0000-0000-00004C0F0000}"/>
    <cellStyle name="Финансовый 89" xfId="632" xr:uid="{00000000-0005-0000-0000-00004D0F0000}"/>
    <cellStyle name="Финансовый 90" xfId="636" xr:uid="{00000000-0005-0000-0000-00004E0F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7"/>
  <sheetViews>
    <sheetView tabSelected="1" topLeftCell="A400" zoomScale="90" zoomScaleNormal="90" zoomScaleSheetLayoutView="90" workbookViewId="0">
      <selection activeCell="E414" sqref="E414"/>
    </sheetView>
  </sheetViews>
  <sheetFormatPr defaultRowHeight="14.25" x14ac:dyDescent="0.2"/>
  <cols>
    <col min="1" max="1" width="11.140625" style="7" customWidth="1"/>
    <col min="2" max="2" width="39.5703125" style="66" customWidth="1"/>
    <col min="3" max="3" width="16.140625" style="7" customWidth="1"/>
    <col min="4" max="4" width="27.5703125" style="7" customWidth="1"/>
    <col min="5" max="5" width="24.5703125" style="7" customWidth="1"/>
    <col min="6" max="6" width="24.28515625" style="7" customWidth="1"/>
    <col min="7" max="7" width="32" style="7" customWidth="1"/>
    <col min="8" max="8" width="18.5703125" style="7" customWidth="1"/>
    <col min="9" max="10" width="21" style="7" customWidth="1"/>
    <col min="11" max="16384" width="9.140625" style="7"/>
  </cols>
  <sheetData>
    <row r="1" spans="1:10" x14ac:dyDescent="0.2">
      <c r="A1" s="68" t="s">
        <v>382</v>
      </c>
      <c r="B1" s="68"/>
      <c r="C1" s="68"/>
      <c r="D1" s="68"/>
      <c r="E1" s="68"/>
      <c r="F1" s="68"/>
      <c r="G1" s="68"/>
      <c r="H1" s="68"/>
      <c r="I1" s="68"/>
      <c r="J1" s="6"/>
    </row>
    <row r="2" spans="1:10" x14ac:dyDescent="0.2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"/>
    </row>
    <row r="3" spans="1:10" x14ac:dyDescent="0.2">
      <c r="A3" s="68" t="s">
        <v>4</v>
      </c>
      <c r="B3" s="68"/>
      <c r="C3" s="68"/>
      <c r="D3" s="68"/>
      <c r="E3" s="68"/>
      <c r="F3" s="68"/>
      <c r="G3" s="68"/>
      <c r="H3" s="68"/>
      <c r="I3" s="68"/>
      <c r="J3" s="6"/>
    </row>
    <row r="4" spans="1:10" x14ac:dyDescent="0.2">
      <c r="A4" s="69" t="s">
        <v>6</v>
      </c>
      <c r="B4" s="69"/>
      <c r="C4" s="69"/>
      <c r="D4" s="69"/>
      <c r="E4" s="69"/>
      <c r="F4" s="69"/>
      <c r="G4" s="69"/>
      <c r="H4" s="69"/>
      <c r="I4" s="69"/>
      <c r="J4" s="8"/>
    </row>
    <row r="5" spans="1:10" x14ac:dyDescent="0.2">
      <c r="A5" s="70" t="s">
        <v>1155</v>
      </c>
      <c r="B5" s="70"/>
      <c r="C5" s="70"/>
      <c r="D5" s="70"/>
      <c r="E5" s="70"/>
      <c r="F5" s="70"/>
      <c r="G5" s="70"/>
      <c r="H5" s="70"/>
      <c r="I5" s="70"/>
      <c r="J5" s="9"/>
    </row>
    <row r="6" spans="1:10" x14ac:dyDescent="0.2">
      <c r="A6" s="69"/>
      <c r="B6" s="69"/>
      <c r="C6" s="69"/>
      <c r="D6" s="69"/>
      <c r="E6" s="69"/>
      <c r="F6" s="69"/>
      <c r="G6" s="69"/>
      <c r="H6" s="69"/>
      <c r="I6" s="69"/>
      <c r="J6" s="8"/>
    </row>
    <row r="7" spans="1:10" x14ac:dyDescent="0.2">
      <c r="A7" s="69" t="s">
        <v>969</v>
      </c>
      <c r="B7" s="69"/>
      <c r="C7" s="69"/>
      <c r="D7" s="69"/>
      <c r="E7" s="69"/>
      <c r="F7" s="69"/>
      <c r="G7" s="69"/>
      <c r="H7" s="69"/>
      <c r="I7" s="69"/>
      <c r="J7" s="8"/>
    </row>
    <row r="8" spans="1:10" x14ac:dyDescent="0.2">
      <c r="A8" s="71" t="s">
        <v>0</v>
      </c>
      <c r="B8" s="71" t="s">
        <v>1</v>
      </c>
      <c r="C8" s="71" t="s">
        <v>2</v>
      </c>
      <c r="D8" s="74" t="s">
        <v>8</v>
      </c>
      <c r="E8" s="75"/>
      <c r="F8" s="75"/>
      <c r="G8" s="75"/>
      <c r="H8" s="76"/>
      <c r="I8" s="71" t="s">
        <v>7</v>
      </c>
      <c r="J8" s="10"/>
    </row>
    <row r="9" spans="1:10" x14ac:dyDescent="0.2">
      <c r="A9" s="72"/>
      <c r="B9" s="72"/>
      <c r="C9" s="72"/>
      <c r="D9" s="74" t="s">
        <v>24</v>
      </c>
      <c r="E9" s="75"/>
      <c r="F9" s="75"/>
      <c r="G9" s="75"/>
      <c r="H9" s="76"/>
      <c r="I9" s="72"/>
      <c r="J9" s="10"/>
    </row>
    <row r="10" spans="1:10" ht="99.75" x14ac:dyDescent="0.2">
      <c r="A10" s="73"/>
      <c r="B10" s="73"/>
      <c r="C10" s="73"/>
      <c r="D10" s="11" t="s">
        <v>25</v>
      </c>
      <c r="E10" s="11" t="s">
        <v>26</v>
      </c>
      <c r="F10" s="11" t="s">
        <v>27</v>
      </c>
      <c r="G10" s="11" t="s">
        <v>28</v>
      </c>
      <c r="H10" s="12" t="s">
        <v>29</v>
      </c>
      <c r="I10" s="73"/>
      <c r="J10" s="10"/>
    </row>
    <row r="11" spans="1:10" x14ac:dyDescent="0.2">
      <c r="A11" s="11">
        <v>1</v>
      </c>
      <c r="B11" s="11">
        <v>2</v>
      </c>
      <c r="C11" s="11">
        <v>3</v>
      </c>
      <c r="D11" s="13" t="s">
        <v>5</v>
      </c>
      <c r="E11" s="13" t="s">
        <v>9</v>
      </c>
      <c r="F11" s="13" t="s">
        <v>10</v>
      </c>
      <c r="G11" s="13" t="s">
        <v>30</v>
      </c>
      <c r="H11" s="13" t="s">
        <v>31</v>
      </c>
      <c r="I11" s="14">
        <v>5</v>
      </c>
      <c r="J11" s="15"/>
    </row>
    <row r="12" spans="1:10" ht="28.5" x14ac:dyDescent="0.2">
      <c r="A12" s="16" t="s">
        <v>392</v>
      </c>
      <c r="B12" s="17" t="s">
        <v>260</v>
      </c>
      <c r="C12" s="18" t="s">
        <v>391</v>
      </c>
      <c r="D12" s="67">
        <f>D14</f>
        <v>0.10648849999999999</v>
      </c>
      <c r="E12" s="67">
        <f t="shared" ref="E12:H12" si="0">E14</f>
        <v>1.621E-3</v>
      </c>
      <c r="F12" s="67">
        <f t="shared" si="0"/>
        <v>8.1678000000000001E-2</v>
      </c>
      <c r="G12" s="67">
        <f t="shared" si="0"/>
        <v>17.575365000000001</v>
      </c>
      <c r="H12" s="67">
        <f t="shared" si="0"/>
        <v>0</v>
      </c>
      <c r="I12" s="3"/>
      <c r="J12" s="19"/>
    </row>
    <row r="13" spans="1:10" ht="28.5" x14ac:dyDescent="0.2">
      <c r="A13" s="20" t="s">
        <v>261</v>
      </c>
      <c r="B13" s="21" t="s">
        <v>262</v>
      </c>
      <c r="C13" s="18" t="s">
        <v>391</v>
      </c>
      <c r="D13" s="67">
        <v>0</v>
      </c>
      <c r="E13" s="67">
        <v>0</v>
      </c>
      <c r="F13" s="67">
        <v>0</v>
      </c>
      <c r="G13" s="67">
        <v>0</v>
      </c>
      <c r="H13" s="67">
        <v>0</v>
      </c>
      <c r="I13" s="3"/>
      <c r="J13" s="19"/>
    </row>
    <row r="14" spans="1:10" ht="28.5" x14ac:dyDescent="0.2">
      <c r="A14" s="16" t="s">
        <v>263</v>
      </c>
      <c r="B14" s="17" t="s">
        <v>264</v>
      </c>
      <c r="C14" s="18" t="s">
        <v>391</v>
      </c>
      <c r="D14" s="67">
        <f>D121</f>
        <v>0.10648849999999999</v>
      </c>
      <c r="E14" s="67">
        <f t="shared" ref="E14:H14" si="1">E121</f>
        <v>1.621E-3</v>
      </c>
      <c r="F14" s="67">
        <f t="shared" si="1"/>
        <v>8.1678000000000001E-2</v>
      </c>
      <c r="G14" s="67">
        <f t="shared" si="1"/>
        <v>17.575365000000001</v>
      </c>
      <c r="H14" s="67">
        <f t="shared" si="1"/>
        <v>0</v>
      </c>
      <c r="I14" s="3"/>
      <c r="J14" s="19"/>
    </row>
    <row r="15" spans="1:10" ht="28.5" x14ac:dyDescent="0.2">
      <c r="A15" s="16" t="s">
        <v>265</v>
      </c>
      <c r="B15" s="17" t="s">
        <v>266</v>
      </c>
      <c r="C15" s="18" t="s">
        <v>391</v>
      </c>
      <c r="D15" s="67">
        <f>D349</f>
        <v>0</v>
      </c>
      <c r="E15" s="67">
        <f t="shared" ref="E15:H15" si="2">E349</f>
        <v>0</v>
      </c>
      <c r="F15" s="67">
        <f t="shared" si="2"/>
        <v>0</v>
      </c>
      <c r="G15" s="67">
        <f t="shared" si="2"/>
        <v>0</v>
      </c>
      <c r="H15" s="67">
        <f t="shared" si="2"/>
        <v>0</v>
      </c>
      <c r="I15" s="3"/>
      <c r="J15" s="19"/>
    </row>
    <row r="16" spans="1:10" ht="28.5" x14ac:dyDescent="0.25">
      <c r="A16" s="22" t="s">
        <v>267</v>
      </c>
      <c r="B16" s="21" t="s">
        <v>268</v>
      </c>
      <c r="C16" s="23" t="s">
        <v>391</v>
      </c>
      <c r="D16" s="67">
        <v>0</v>
      </c>
      <c r="E16" s="67">
        <v>0</v>
      </c>
      <c r="F16" s="67">
        <v>0</v>
      </c>
      <c r="G16" s="67" t="s">
        <v>11</v>
      </c>
      <c r="H16" s="67" t="s">
        <v>11</v>
      </c>
      <c r="I16" s="3"/>
      <c r="J16" s="19"/>
    </row>
    <row r="17" spans="1:10" ht="42.75" x14ac:dyDescent="0.2">
      <c r="A17" s="20" t="s">
        <v>269</v>
      </c>
      <c r="B17" s="24" t="s">
        <v>393</v>
      </c>
      <c r="C17" s="25" t="s">
        <v>391</v>
      </c>
      <c r="D17" s="67">
        <v>0</v>
      </c>
      <c r="E17" s="67">
        <v>0</v>
      </c>
      <c r="F17" s="67">
        <v>0</v>
      </c>
      <c r="G17" s="67" t="s">
        <v>11</v>
      </c>
      <c r="H17" s="67" t="s">
        <v>11</v>
      </c>
      <c r="I17" s="3"/>
      <c r="J17" s="19"/>
    </row>
    <row r="18" spans="1:10" ht="71.25" x14ac:dyDescent="0.2">
      <c r="A18" s="20" t="s">
        <v>387</v>
      </c>
      <c r="B18" s="24" t="s">
        <v>394</v>
      </c>
      <c r="C18" s="25" t="s">
        <v>391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3"/>
      <c r="J18" s="19"/>
    </row>
    <row r="19" spans="1:10" ht="71.25" x14ac:dyDescent="0.2">
      <c r="A19" s="20" t="s">
        <v>388</v>
      </c>
      <c r="B19" s="24" t="s">
        <v>395</v>
      </c>
      <c r="C19" s="25" t="s">
        <v>391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3"/>
      <c r="J19" s="19"/>
    </row>
    <row r="20" spans="1:10" ht="57" x14ac:dyDescent="0.2">
      <c r="A20" s="20" t="s">
        <v>396</v>
      </c>
      <c r="B20" s="24" t="s">
        <v>397</v>
      </c>
      <c r="C20" s="25" t="s">
        <v>391</v>
      </c>
      <c r="D20" s="36">
        <f>SUM(D21:D99)</f>
        <v>0</v>
      </c>
      <c r="E20" s="36">
        <f t="shared" ref="E20:H20" si="3">SUM(E21:E99)</f>
        <v>0</v>
      </c>
      <c r="F20" s="36">
        <f t="shared" si="3"/>
        <v>0</v>
      </c>
      <c r="G20" s="36">
        <f t="shared" si="3"/>
        <v>0</v>
      </c>
      <c r="H20" s="36">
        <f t="shared" si="3"/>
        <v>0</v>
      </c>
      <c r="I20" s="3"/>
      <c r="J20" s="19"/>
    </row>
    <row r="21" spans="1:10" ht="60" x14ac:dyDescent="0.2">
      <c r="A21" s="26" t="s">
        <v>398</v>
      </c>
      <c r="B21" s="27" t="s">
        <v>399</v>
      </c>
      <c r="C21" s="28" t="s">
        <v>400</v>
      </c>
      <c r="D21" s="3" t="s">
        <v>11</v>
      </c>
      <c r="E21" s="3" t="s">
        <v>11</v>
      </c>
      <c r="F21" s="3">
        <v>0</v>
      </c>
      <c r="G21" s="3" t="s">
        <v>11</v>
      </c>
      <c r="H21" s="3" t="s">
        <v>11</v>
      </c>
      <c r="I21" s="3" t="s">
        <v>963</v>
      </c>
      <c r="J21" s="19"/>
    </row>
    <row r="22" spans="1:10" ht="60" x14ac:dyDescent="0.2">
      <c r="A22" s="26" t="s">
        <v>401</v>
      </c>
      <c r="B22" s="27" t="s">
        <v>402</v>
      </c>
      <c r="C22" s="28" t="s">
        <v>403</v>
      </c>
      <c r="D22" s="3" t="s">
        <v>11</v>
      </c>
      <c r="E22" s="3">
        <v>0</v>
      </c>
      <c r="F22" s="3" t="s">
        <v>11</v>
      </c>
      <c r="G22" s="3" t="s">
        <v>11</v>
      </c>
      <c r="H22" s="3" t="s">
        <v>11</v>
      </c>
      <c r="I22" s="3" t="s">
        <v>963</v>
      </c>
      <c r="J22" s="19"/>
    </row>
    <row r="23" spans="1:10" ht="90" x14ac:dyDescent="0.2">
      <c r="A23" s="26" t="s">
        <v>404</v>
      </c>
      <c r="B23" s="27" t="s">
        <v>405</v>
      </c>
      <c r="C23" s="28" t="s">
        <v>406</v>
      </c>
      <c r="D23" s="3" t="s">
        <v>11</v>
      </c>
      <c r="E23" s="3">
        <v>0</v>
      </c>
      <c r="F23" s="3" t="s">
        <v>11</v>
      </c>
      <c r="G23" s="3" t="s">
        <v>11</v>
      </c>
      <c r="H23" s="3" t="s">
        <v>11</v>
      </c>
      <c r="I23" s="3" t="s">
        <v>963</v>
      </c>
      <c r="J23" s="19"/>
    </row>
    <row r="24" spans="1:10" ht="30" x14ac:dyDescent="0.2">
      <c r="A24" s="26" t="s">
        <v>407</v>
      </c>
      <c r="B24" s="27" t="s">
        <v>408</v>
      </c>
      <c r="C24" s="28" t="s">
        <v>409</v>
      </c>
      <c r="D24" s="3" t="s">
        <v>11</v>
      </c>
      <c r="E24" s="3" t="s">
        <v>11</v>
      </c>
      <c r="F24" s="3" t="s">
        <v>11</v>
      </c>
      <c r="G24" s="3" t="s">
        <v>11</v>
      </c>
      <c r="H24" s="3">
        <v>0</v>
      </c>
      <c r="I24" s="3" t="s">
        <v>963</v>
      </c>
      <c r="J24" s="19"/>
    </row>
    <row r="25" spans="1:10" ht="60" x14ac:dyDescent="0.2">
      <c r="A25" s="26" t="s">
        <v>410</v>
      </c>
      <c r="B25" s="27" t="s">
        <v>411</v>
      </c>
      <c r="C25" s="28" t="s">
        <v>412</v>
      </c>
      <c r="D25" s="3" t="s">
        <v>11</v>
      </c>
      <c r="E25" s="3">
        <v>0</v>
      </c>
      <c r="F25" s="3" t="s">
        <v>11</v>
      </c>
      <c r="G25" s="3" t="s">
        <v>11</v>
      </c>
      <c r="H25" s="3" t="s">
        <v>11</v>
      </c>
      <c r="I25" s="3" t="s">
        <v>963</v>
      </c>
      <c r="J25" s="19"/>
    </row>
    <row r="26" spans="1:10" ht="60" x14ac:dyDescent="0.2">
      <c r="A26" s="26" t="s">
        <v>413</v>
      </c>
      <c r="B26" s="27" t="s">
        <v>414</v>
      </c>
      <c r="C26" s="28" t="s">
        <v>415</v>
      </c>
      <c r="D26" s="3" t="s">
        <v>11</v>
      </c>
      <c r="E26" s="3" t="s">
        <v>11</v>
      </c>
      <c r="F26" s="3">
        <v>0</v>
      </c>
      <c r="G26" s="3" t="s">
        <v>11</v>
      </c>
      <c r="H26" s="3" t="s">
        <v>11</v>
      </c>
      <c r="I26" s="3" t="s">
        <v>963</v>
      </c>
      <c r="J26" s="19"/>
    </row>
    <row r="27" spans="1:10" ht="75" x14ac:dyDescent="0.2">
      <c r="A27" s="26" t="s">
        <v>416</v>
      </c>
      <c r="B27" s="27" t="s">
        <v>417</v>
      </c>
      <c r="C27" s="28" t="s">
        <v>418</v>
      </c>
      <c r="D27" s="3" t="s">
        <v>11</v>
      </c>
      <c r="E27" s="3">
        <v>0</v>
      </c>
      <c r="F27" s="3" t="s">
        <v>11</v>
      </c>
      <c r="G27" s="3" t="s">
        <v>11</v>
      </c>
      <c r="H27" s="3" t="s">
        <v>11</v>
      </c>
      <c r="I27" s="3" t="s">
        <v>963</v>
      </c>
      <c r="J27" s="19"/>
    </row>
    <row r="28" spans="1:10" ht="60" x14ac:dyDescent="0.2">
      <c r="A28" s="26" t="s">
        <v>419</v>
      </c>
      <c r="B28" s="27" t="s">
        <v>420</v>
      </c>
      <c r="C28" s="28" t="s">
        <v>421</v>
      </c>
      <c r="D28" s="3">
        <v>0</v>
      </c>
      <c r="E28" s="3" t="s">
        <v>11</v>
      </c>
      <c r="F28" s="3" t="s">
        <v>11</v>
      </c>
      <c r="G28" s="3" t="s">
        <v>11</v>
      </c>
      <c r="H28" s="3" t="s">
        <v>11</v>
      </c>
      <c r="I28" s="3" t="s">
        <v>963</v>
      </c>
      <c r="J28" s="19"/>
    </row>
    <row r="29" spans="1:10" ht="180" x14ac:dyDescent="0.2">
      <c r="A29" s="26" t="s">
        <v>422</v>
      </c>
      <c r="B29" s="27" t="s">
        <v>423</v>
      </c>
      <c r="C29" s="28" t="s">
        <v>424</v>
      </c>
      <c r="D29" s="3" t="s">
        <v>11</v>
      </c>
      <c r="E29" s="3" t="s">
        <v>11</v>
      </c>
      <c r="F29" s="3" t="s">
        <v>11</v>
      </c>
      <c r="G29" s="3" t="s">
        <v>11</v>
      </c>
      <c r="H29" s="3">
        <v>0</v>
      </c>
      <c r="I29" s="3" t="s">
        <v>963</v>
      </c>
      <c r="J29" s="19"/>
    </row>
    <row r="30" spans="1:10" ht="105" x14ac:dyDescent="0.2">
      <c r="A30" s="26" t="s">
        <v>425</v>
      </c>
      <c r="B30" s="29" t="s">
        <v>426</v>
      </c>
      <c r="C30" s="5" t="s">
        <v>427</v>
      </c>
      <c r="D30" s="3" t="s">
        <v>11</v>
      </c>
      <c r="E30" s="3" t="s">
        <v>11</v>
      </c>
      <c r="F30" s="3">
        <v>0</v>
      </c>
      <c r="G30" s="3" t="s">
        <v>11</v>
      </c>
      <c r="H30" s="3" t="s">
        <v>11</v>
      </c>
      <c r="I30" s="3" t="s">
        <v>963</v>
      </c>
      <c r="J30" s="19"/>
    </row>
    <row r="31" spans="1:10" ht="90" x14ac:dyDescent="0.2">
      <c r="A31" s="26" t="s">
        <v>428</v>
      </c>
      <c r="B31" s="29" t="s">
        <v>429</v>
      </c>
      <c r="C31" s="5" t="s">
        <v>430</v>
      </c>
      <c r="D31" s="3" t="s">
        <v>11</v>
      </c>
      <c r="E31" s="3">
        <v>0</v>
      </c>
      <c r="F31" s="3" t="s">
        <v>11</v>
      </c>
      <c r="G31" s="3" t="s">
        <v>11</v>
      </c>
      <c r="H31" s="3" t="s">
        <v>11</v>
      </c>
      <c r="I31" s="3" t="s">
        <v>963</v>
      </c>
      <c r="J31" s="19"/>
    </row>
    <row r="32" spans="1:10" ht="60" x14ac:dyDescent="0.2">
      <c r="A32" s="26" t="s">
        <v>431</v>
      </c>
      <c r="B32" s="29" t="s">
        <v>432</v>
      </c>
      <c r="C32" s="5" t="s">
        <v>433</v>
      </c>
      <c r="D32" s="3" t="s">
        <v>11</v>
      </c>
      <c r="E32" s="3">
        <v>0</v>
      </c>
      <c r="F32" s="3" t="s">
        <v>11</v>
      </c>
      <c r="G32" s="3" t="s">
        <v>11</v>
      </c>
      <c r="H32" s="3" t="s">
        <v>11</v>
      </c>
      <c r="I32" s="3" t="s">
        <v>963</v>
      </c>
      <c r="J32" s="19"/>
    </row>
    <row r="33" spans="1:10" ht="75" x14ac:dyDescent="0.2">
      <c r="A33" s="26" t="s">
        <v>434</v>
      </c>
      <c r="B33" s="29" t="s">
        <v>435</v>
      </c>
      <c r="C33" s="5" t="s">
        <v>436</v>
      </c>
      <c r="D33" s="3" t="s">
        <v>11</v>
      </c>
      <c r="E33" s="3" t="s">
        <v>11</v>
      </c>
      <c r="F33" s="3">
        <v>0</v>
      </c>
      <c r="G33" s="3" t="s">
        <v>11</v>
      </c>
      <c r="H33" s="3" t="s">
        <v>11</v>
      </c>
      <c r="I33" s="3" t="s">
        <v>963</v>
      </c>
      <c r="J33" s="19"/>
    </row>
    <row r="34" spans="1:10" ht="60" x14ac:dyDescent="0.2">
      <c r="A34" s="26" t="s">
        <v>437</v>
      </c>
      <c r="B34" s="29" t="s">
        <v>438</v>
      </c>
      <c r="C34" s="5" t="s">
        <v>439</v>
      </c>
      <c r="D34" s="3">
        <v>0</v>
      </c>
      <c r="E34" s="3">
        <v>0</v>
      </c>
      <c r="F34" s="3" t="s">
        <v>11</v>
      </c>
      <c r="G34" s="3" t="s">
        <v>11</v>
      </c>
      <c r="H34" s="3" t="s">
        <v>11</v>
      </c>
      <c r="I34" s="3" t="s">
        <v>963</v>
      </c>
      <c r="J34" s="19"/>
    </row>
    <row r="35" spans="1:10" ht="60" x14ac:dyDescent="0.2">
      <c r="A35" s="26" t="s">
        <v>440</v>
      </c>
      <c r="B35" s="29" t="s">
        <v>441</v>
      </c>
      <c r="C35" s="5" t="s">
        <v>442</v>
      </c>
      <c r="D35" s="3" t="s">
        <v>11</v>
      </c>
      <c r="E35" s="3" t="s">
        <v>11</v>
      </c>
      <c r="F35" s="3">
        <v>0</v>
      </c>
      <c r="G35" s="3" t="s">
        <v>11</v>
      </c>
      <c r="H35" s="3" t="s">
        <v>11</v>
      </c>
      <c r="I35" s="3" t="s">
        <v>963</v>
      </c>
      <c r="J35" s="19"/>
    </row>
    <row r="36" spans="1:10" ht="60" x14ac:dyDescent="0.2">
      <c r="A36" s="26" t="s">
        <v>443</v>
      </c>
      <c r="B36" s="29" t="s">
        <v>444</v>
      </c>
      <c r="C36" s="5" t="s">
        <v>445</v>
      </c>
      <c r="D36" s="3" t="s">
        <v>11</v>
      </c>
      <c r="E36" s="3" t="s">
        <v>11</v>
      </c>
      <c r="F36" s="3">
        <v>0</v>
      </c>
      <c r="G36" s="3" t="s">
        <v>11</v>
      </c>
      <c r="H36" s="3" t="s">
        <v>11</v>
      </c>
      <c r="I36" s="3" t="s">
        <v>963</v>
      </c>
      <c r="J36" s="19"/>
    </row>
    <row r="37" spans="1:10" ht="75" x14ac:dyDescent="0.2">
      <c r="A37" s="26" t="s">
        <v>446</v>
      </c>
      <c r="B37" s="29" t="s">
        <v>447</v>
      </c>
      <c r="C37" s="5" t="s">
        <v>448</v>
      </c>
      <c r="D37" s="3">
        <v>0</v>
      </c>
      <c r="E37" s="3" t="s">
        <v>11</v>
      </c>
      <c r="F37" s="3" t="s">
        <v>11</v>
      </c>
      <c r="G37" s="3" t="s">
        <v>11</v>
      </c>
      <c r="H37" s="3" t="s">
        <v>11</v>
      </c>
      <c r="I37" s="3" t="s">
        <v>963</v>
      </c>
      <c r="J37" s="19"/>
    </row>
    <row r="38" spans="1:10" ht="60" x14ac:dyDescent="0.2">
      <c r="A38" s="26" t="s">
        <v>449</v>
      </c>
      <c r="B38" s="29" t="s">
        <v>450</v>
      </c>
      <c r="C38" s="5" t="s">
        <v>451</v>
      </c>
      <c r="D38" s="3" t="s">
        <v>11</v>
      </c>
      <c r="E38" s="3" t="s">
        <v>11</v>
      </c>
      <c r="F38" s="3">
        <v>0</v>
      </c>
      <c r="G38" s="3" t="s">
        <v>11</v>
      </c>
      <c r="H38" s="3" t="s">
        <v>11</v>
      </c>
      <c r="I38" s="3" t="s">
        <v>963</v>
      </c>
      <c r="J38" s="19"/>
    </row>
    <row r="39" spans="1:10" ht="60" x14ac:dyDescent="0.2">
      <c r="A39" s="26" t="s">
        <v>452</v>
      </c>
      <c r="B39" s="29" t="s">
        <v>453</v>
      </c>
      <c r="C39" s="5" t="s">
        <v>454</v>
      </c>
      <c r="D39" s="3">
        <v>0</v>
      </c>
      <c r="E39" s="3" t="s">
        <v>11</v>
      </c>
      <c r="F39" s="3" t="s">
        <v>11</v>
      </c>
      <c r="G39" s="3" t="s">
        <v>11</v>
      </c>
      <c r="H39" s="3" t="s">
        <v>11</v>
      </c>
      <c r="I39" s="3" t="s">
        <v>963</v>
      </c>
      <c r="J39" s="19"/>
    </row>
    <row r="40" spans="1:10" ht="60" x14ac:dyDescent="0.2">
      <c r="A40" s="26" t="s">
        <v>455</v>
      </c>
      <c r="B40" s="29" t="s">
        <v>456</v>
      </c>
      <c r="C40" s="5" t="s">
        <v>457</v>
      </c>
      <c r="D40" s="3">
        <v>0</v>
      </c>
      <c r="E40" s="3" t="s">
        <v>11</v>
      </c>
      <c r="F40" s="3" t="s">
        <v>11</v>
      </c>
      <c r="G40" s="3" t="s">
        <v>11</v>
      </c>
      <c r="H40" s="3" t="s">
        <v>11</v>
      </c>
      <c r="I40" s="3" t="s">
        <v>963</v>
      </c>
      <c r="J40" s="19"/>
    </row>
    <row r="41" spans="1:10" ht="75" x14ac:dyDescent="0.2">
      <c r="A41" s="26" t="s">
        <v>458</v>
      </c>
      <c r="B41" s="29" t="s">
        <v>459</v>
      </c>
      <c r="C41" s="5" t="s">
        <v>460</v>
      </c>
      <c r="D41" s="3" t="s">
        <v>11</v>
      </c>
      <c r="E41" s="3">
        <v>0</v>
      </c>
      <c r="F41" s="3" t="s">
        <v>11</v>
      </c>
      <c r="G41" s="3" t="s">
        <v>11</v>
      </c>
      <c r="H41" s="3" t="s">
        <v>11</v>
      </c>
      <c r="I41" s="3" t="s">
        <v>963</v>
      </c>
      <c r="J41" s="19"/>
    </row>
    <row r="42" spans="1:10" ht="75" x14ac:dyDescent="0.2">
      <c r="A42" s="26" t="s">
        <v>461</v>
      </c>
      <c r="B42" s="29" t="s">
        <v>462</v>
      </c>
      <c r="C42" s="5" t="s">
        <v>463</v>
      </c>
      <c r="D42" s="3" t="s">
        <v>11</v>
      </c>
      <c r="E42" s="3" t="s">
        <v>11</v>
      </c>
      <c r="F42" s="3">
        <v>0</v>
      </c>
      <c r="G42" s="3" t="s">
        <v>11</v>
      </c>
      <c r="H42" s="3" t="s">
        <v>11</v>
      </c>
      <c r="I42" s="3" t="s">
        <v>963</v>
      </c>
      <c r="J42" s="19"/>
    </row>
    <row r="43" spans="1:10" ht="75" x14ac:dyDescent="0.2">
      <c r="A43" s="26" t="s">
        <v>464</v>
      </c>
      <c r="B43" s="29" t="s">
        <v>465</v>
      </c>
      <c r="C43" s="5" t="s">
        <v>466</v>
      </c>
      <c r="D43" s="3" t="s">
        <v>11</v>
      </c>
      <c r="E43" s="3">
        <v>0</v>
      </c>
      <c r="F43" s="3" t="s">
        <v>11</v>
      </c>
      <c r="G43" s="3" t="s">
        <v>11</v>
      </c>
      <c r="H43" s="3" t="s">
        <v>11</v>
      </c>
      <c r="I43" s="3" t="s">
        <v>963</v>
      </c>
      <c r="J43" s="19"/>
    </row>
    <row r="44" spans="1:10" ht="45" x14ac:dyDescent="0.2">
      <c r="A44" s="26" t="s">
        <v>467</v>
      </c>
      <c r="B44" s="29" t="s">
        <v>468</v>
      </c>
      <c r="C44" s="5" t="s">
        <v>469</v>
      </c>
      <c r="D44" s="3">
        <v>0</v>
      </c>
      <c r="E44" s="3" t="s">
        <v>11</v>
      </c>
      <c r="F44" s="3" t="s">
        <v>11</v>
      </c>
      <c r="G44" s="3" t="s">
        <v>11</v>
      </c>
      <c r="H44" s="3" t="s">
        <v>11</v>
      </c>
      <c r="I44" s="3" t="s">
        <v>963</v>
      </c>
      <c r="J44" s="19"/>
    </row>
    <row r="45" spans="1:10" ht="60" x14ac:dyDescent="0.2">
      <c r="A45" s="26" t="s">
        <v>470</v>
      </c>
      <c r="B45" s="29" t="s">
        <v>471</v>
      </c>
      <c r="C45" s="5" t="s">
        <v>472</v>
      </c>
      <c r="D45" s="3" t="s">
        <v>11</v>
      </c>
      <c r="E45" s="3">
        <v>0</v>
      </c>
      <c r="F45" s="3" t="s">
        <v>11</v>
      </c>
      <c r="G45" s="3" t="s">
        <v>11</v>
      </c>
      <c r="H45" s="3" t="s">
        <v>11</v>
      </c>
      <c r="I45" s="3" t="s">
        <v>963</v>
      </c>
      <c r="J45" s="19"/>
    </row>
    <row r="46" spans="1:10" ht="45" x14ac:dyDescent="0.2">
      <c r="A46" s="26" t="s">
        <v>473</v>
      </c>
      <c r="B46" s="29" t="s">
        <v>474</v>
      </c>
      <c r="C46" s="5" t="s">
        <v>475</v>
      </c>
      <c r="D46" s="3">
        <v>0</v>
      </c>
      <c r="E46" s="3" t="s">
        <v>11</v>
      </c>
      <c r="F46" s="3" t="s">
        <v>11</v>
      </c>
      <c r="G46" s="3" t="s">
        <v>11</v>
      </c>
      <c r="H46" s="3" t="s">
        <v>11</v>
      </c>
      <c r="I46" s="3" t="s">
        <v>963</v>
      </c>
      <c r="J46" s="19"/>
    </row>
    <row r="47" spans="1:10" ht="60" x14ac:dyDescent="0.2">
      <c r="A47" s="26" t="s">
        <v>476</v>
      </c>
      <c r="B47" s="29" t="s">
        <v>477</v>
      </c>
      <c r="C47" s="5" t="s">
        <v>478</v>
      </c>
      <c r="D47" s="3" t="s">
        <v>11</v>
      </c>
      <c r="E47" s="3" t="s">
        <v>11</v>
      </c>
      <c r="F47" s="3" t="s">
        <v>11</v>
      </c>
      <c r="G47" s="3">
        <v>0</v>
      </c>
      <c r="H47" s="3" t="s">
        <v>11</v>
      </c>
      <c r="I47" s="3" t="s">
        <v>963</v>
      </c>
      <c r="J47" s="19"/>
    </row>
    <row r="48" spans="1:10" ht="60" x14ac:dyDescent="0.2">
      <c r="A48" s="26" t="s">
        <v>479</v>
      </c>
      <c r="B48" s="29" t="s">
        <v>480</v>
      </c>
      <c r="C48" s="5" t="s">
        <v>481</v>
      </c>
      <c r="D48" s="3">
        <v>0</v>
      </c>
      <c r="E48" s="3" t="s">
        <v>11</v>
      </c>
      <c r="F48" s="3" t="s">
        <v>11</v>
      </c>
      <c r="G48" s="3" t="s">
        <v>11</v>
      </c>
      <c r="H48" s="3" t="s">
        <v>11</v>
      </c>
      <c r="I48" s="3" t="s">
        <v>963</v>
      </c>
      <c r="J48" s="19"/>
    </row>
    <row r="49" spans="1:10" ht="60" x14ac:dyDescent="0.2">
      <c r="A49" s="26" t="s">
        <v>482</v>
      </c>
      <c r="B49" s="29" t="s">
        <v>483</v>
      </c>
      <c r="C49" s="5" t="s">
        <v>484</v>
      </c>
      <c r="D49" s="3" t="s">
        <v>11</v>
      </c>
      <c r="E49" s="3" t="s">
        <v>11</v>
      </c>
      <c r="F49" s="3" t="s">
        <v>11</v>
      </c>
      <c r="G49" s="3">
        <v>0</v>
      </c>
      <c r="H49" s="3" t="s">
        <v>11</v>
      </c>
      <c r="I49" s="3" t="s">
        <v>963</v>
      </c>
      <c r="J49" s="19"/>
    </row>
    <row r="50" spans="1:10" ht="45" x14ac:dyDescent="0.2">
      <c r="A50" s="26" t="s">
        <v>485</v>
      </c>
      <c r="B50" s="29" t="s">
        <v>486</v>
      </c>
      <c r="C50" s="5" t="s">
        <v>487</v>
      </c>
      <c r="D50" s="3" t="s">
        <v>11</v>
      </c>
      <c r="E50" s="3" t="s">
        <v>11</v>
      </c>
      <c r="F50" s="3" t="s">
        <v>11</v>
      </c>
      <c r="G50" s="3">
        <v>0</v>
      </c>
      <c r="H50" s="3">
        <v>0</v>
      </c>
      <c r="I50" s="3" t="s">
        <v>963</v>
      </c>
      <c r="J50" s="19"/>
    </row>
    <row r="51" spans="1:10" ht="45" x14ac:dyDescent="0.2">
      <c r="A51" s="26" t="s">
        <v>488</v>
      </c>
      <c r="B51" s="29" t="s">
        <v>489</v>
      </c>
      <c r="C51" s="5" t="s">
        <v>490</v>
      </c>
      <c r="D51" s="3">
        <v>0</v>
      </c>
      <c r="E51" s="3" t="s">
        <v>11</v>
      </c>
      <c r="F51" s="3" t="s">
        <v>11</v>
      </c>
      <c r="G51" s="3" t="s">
        <v>11</v>
      </c>
      <c r="H51" s="3" t="s">
        <v>11</v>
      </c>
      <c r="I51" s="3" t="s">
        <v>963</v>
      </c>
      <c r="J51" s="19"/>
    </row>
    <row r="52" spans="1:10" ht="75" x14ac:dyDescent="0.25">
      <c r="A52" s="26" t="s">
        <v>491</v>
      </c>
      <c r="B52" s="30" t="s">
        <v>492</v>
      </c>
      <c r="C52" s="31" t="s">
        <v>493</v>
      </c>
      <c r="D52" s="3" t="s">
        <v>11</v>
      </c>
      <c r="E52" s="3" t="s">
        <v>11</v>
      </c>
      <c r="F52" s="3">
        <v>0</v>
      </c>
      <c r="G52" s="3" t="s">
        <v>11</v>
      </c>
      <c r="H52" s="3" t="s">
        <v>11</v>
      </c>
      <c r="I52" s="3" t="s">
        <v>963</v>
      </c>
      <c r="J52" s="19"/>
    </row>
    <row r="53" spans="1:10" ht="75" x14ac:dyDescent="0.25">
      <c r="A53" s="26" t="s">
        <v>494</v>
      </c>
      <c r="B53" s="30" t="s">
        <v>495</v>
      </c>
      <c r="C53" s="31" t="s">
        <v>496</v>
      </c>
      <c r="D53" s="3" t="s">
        <v>11</v>
      </c>
      <c r="E53" s="3">
        <v>0</v>
      </c>
      <c r="F53" s="3" t="s">
        <v>11</v>
      </c>
      <c r="G53" s="3" t="s">
        <v>11</v>
      </c>
      <c r="H53" s="3" t="s">
        <v>11</v>
      </c>
      <c r="I53" s="3" t="s">
        <v>963</v>
      </c>
      <c r="J53" s="19"/>
    </row>
    <row r="54" spans="1:10" ht="90" x14ac:dyDescent="0.25">
      <c r="A54" s="26" t="s">
        <v>497</v>
      </c>
      <c r="B54" s="30" t="s">
        <v>498</v>
      </c>
      <c r="C54" s="31" t="s">
        <v>499</v>
      </c>
      <c r="D54" s="3" t="s">
        <v>11</v>
      </c>
      <c r="E54" s="3">
        <v>0</v>
      </c>
      <c r="F54" s="3" t="s">
        <v>11</v>
      </c>
      <c r="G54" s="3" t="s">
        <v>11</v>
      </c>
      <c r="H54" s="3" t="s">
        <v>11</v>
      </c>
      <c r="I54" s="3" t="s">
        <v>963</v>
      </c>
      <c r="J54" s="19"/>
    </row>
    <row r="55" spans="1:10" ht="90" x14ac:dyDescent="0.25">
      <c r="A55" s="26" t="s">
        <v>500</v>
      </c>
      <c r="B55" s="30" t="s">
        <v>501</v>
      </c>
      <c r="C55" s="31" t="s">
        <v>502</v>
      </c>
      <c r="D55" s="3" t="s">
        <v>11</v>
      </c>
      <c r="E55" s="3">
        <v>0</v>
      </c>
      <c r="F55" s="3" t="s">
        <v>11</v>
      </c>
      <c r="G55" s="3" t="s">
        <v>11</v>
      </c>
      <c r="H55" s="3" t="s">
        <v>11</v>
      </c>
      <c r="I55" s="3" t="s">
        <v>963</v>
      </c>
      <c r="J55" s="19"/>
    </row>
    <row r="56" spans="1:10" ht="60" x14ac:dyDescent="0.25">
      <c r="A56" s="26" t="s">
        <v>503</v>
      </c>
      <c r="B56" s="30" t="s">
        <v>504</v>
      </c>
      <c r="C56" s="31" t="s">
        <v>505</v>
      </c>
      <c r="D56" s="3">
        <v>0</v>
      </c>
      <c r="E56" s="3" t="s">
        <v>11</v>
      </c>
      <c r="F56" s="3" t="s">
        <v>11</v>
      </c>
      <c r="G56" s="3" t="s">
        <v>11</v>
      </c>
      <c r="H56" s="3" t="s">
        <v>11</v>
      </c>
      <c r="I56" s="3" t="s">
        <v>963</v>
      </c>
      <c r="J56" s="19"/>
    </row>
    <row r="57" spans="1:10" ht="60" x14ac:dyDescent="0.25">
      <c r="A57" s="26" t="s">
        <v>506</v>
      </c>
      <c r="B57" s="30" t="s">
        <v>507</v>
      </c>
      <c r="C57" s="31" t="s">
        <v>508</v>
      </c>
      <c r="D57" s="3" t="s">
        <v>11</v>
      </c>
      <c r="E57" s="3" t="s">
        <v>11</v>
      </c>
      <c r="F57" s="3">
        <v>0</v>
      </c>
      <c r="G57" s="3" t="s">
        <v>11</v>
      </c>
      <c r="H57" s="3" t="s">
        <v>11</v>
      </c>
      <c r="I57" s="3" t="s">
        <v>963</v>
      </c>
      <c r="J57" s="19"/>
    </row>
    <row r="58" spans="1:10" ht="75" x14ac:dyDescent="0.25">
      <c r="A58" s="26" t="s">
        <v>509</v>
      </c>
      <c r="B58" s="30" t="s">
        <v>510</v>
      </c>
      <c r="C58" s="31" t="s">
        <v>511</v>
      </c>
      <c r="D58" s="3" t="s">
        <v>11</v>
      </c>
      <c r="E58" s="3">
        <v>0</v>
      </c>
      <c r="F58" s="3" t="s">
        <v>11</v>
      </c>
      <c r="G58" s="3" t="s">
        <v>11</v>
      </c>
      <c r="H58" s="3" t="s">
        <v>11</v>
      </c>
      <c r="I58" s="3" t="s">
        <v>963</v>
      </c>
      <c r="J58" s="19"/>
    </row>
    <row r="59" spans="1:10" ht="105" x14ac:dyDescent="0.25">
      <c r="A59" s="26" t="s">
        <v>512</v>
      </c>
      <c r="B59" s="30" t="s">
        <v>513</v>
      </c>
      <c r="C59" s="31" t="s">
        <v>514</v>
      </c>
      <c r="D59" s="3" t="s">
        <v>11</v>
      </c>
      <c r="E59" s="3">
        <v>0</v>
      </c>
      <c r="F59" s="3" t="s">
        <v>11</v>
      </c>
      <c r="G59" s="3" t="s">
        <v>11</v>
      </c>
      <c r="H59" s="3" t="s">
        <v>11</v>
      </c>
      <c r="I59" s="3" t="s">
        <v>963</v>
      </c>
      <c r="J59" s="19"/>
    </row>
    <row r="60" spans="1:10" ht="105" x14ac:dyDescent="0.25">
      <c r="A60" s="26" t="s">
        <v>515</v>
      </c>
      <c r="B60" s="30" t="s">
        <v>516</v>
      </c>
      <c r="C60" s="31" t="s">
        <v>517</v>
      </c>
      <c r="D60" s="3" t="s">
        <v>11</v>
      </c>
      <c r="E60" s="3" t="s">
        <v>11</v>
      </c>
      <c r="F60" s="3">
        <v>0</v>
      </c>
      <c r="G60" s="3" t="s">
        <v>11</v>
      </c>
      <c r="H60" s="3" t="s">
        <v>11</v>
      </c>
      <c r="I60" s="3" t="s">
        <v>963</v>
      </c>
      <c r="J60" s="19"/>
    </row>
    <row r="61" spans="1:10" ht="90" x14ac:dyDescent="0.25">
      <c r="A61" s="26" t="s">
        <v>518</v>
      </c>
      <c r="B61" s="30" t="s">
        <v>519</v>
      </c>
      <c r="C61" s="31" t="s">
        <v>520</v>
      </c>
      <c r="D61" s="3" t="s">
        <v>11</v>
      </c>
      <c r="E61" s="3">
        <v>0</v>
      </c>
      <c r="F61" s="3" t="s">
        <v>11</v>
      </c>
      <c r="G61" s="3" t="s">
        <v>11</v>
      </c>
      <c r="H61" s="3" t="s">
        <v>11</v>
      </c>
      <c r="I61" s="3" t="s">
        <v>963</v>
      </c>
      <c r="J61" s="19"/>
    </row>
    <row r="62" spans="1:10" ht="60" x14ac:dyDescent="0.25">
      <c r="A62" s="26" t="s">
        <v>521</v>
      </c>
      <c r="B62" s="30" t="s">
        <v>522</v>
      </c>
      <c r="C62" s="31" t="s">
        <v>523</v>
      </c>
      <c r="D62" s="3" t="s">
        <v>11</v>
      </c>
      <c r="E62" s="3">
        <v>0</v>
      </c>
      <c r="F62" s="3" t="s">
        <v>11</v>
      </c>
      <c r="G62" s="3" t="s">
        <v>11</v>
      </c>
      <c r="H62" s="3" t="s">
        <v>11</v>
      </c>
      <c r="I62" s="3" t="s">
        <v>963</v>
      </c>
      <c r="J62" s="19"/>
    </row>
    <row r="63" spans="1:10" ht="165" x14ac:dyDescent="0.25">
      <c r="A63" s="26" t="s">
        <v>524</v>
      </c>
      <c r="B63" s="30" t="s">
        <v>525</v>
      </c>
      <c r="C63" s="31" t="s">
        <v>526</v>
      </c>
      <c r="D63" s="3" t="s">
        <v>11</v>
      </c>
      <c r="E63" s="3" t="s">
        <v>11</v>
      </c>
      <c r="F63" s="3" t="s">
        <v>11</v>
      </c>
      <c r="G63" s="3">
        <v>0</v>
      </c>
      <c r="H63" s="3">
        <v>0</v>
      </c>
      <c r="I63" s="3" t="s">
        <v>963</v>
      </c>
      <c r="J63" s="19"/>
    </row>
    <row r="64" spans="1:10" ht="60" x14ac:dyDescent="0.25">
      <c r="A64" s="26" t="s">
        <v>527</v>
      </c>
      <c r="B64" s="30" t="s">
        <v>528</v>
      </c>
      <c r="C64" s="31" t="s">
        <v>529</v>
      </c>
      <c r="D64" s="3" t="s">
        <v>11</v>
      </c>
      <c r="E64" s="3">
        <v>0</v>
      </c>
      <c r="F64" s="3" t="s">
        <v>11</v>
      </c>
      <c r="G64" s="3" t="s">
        <v>11</v>
      </c>
      <c r="H64" s="3" t="s">
        <v>11</v>
      </c>
      <c r="I64" s="3" t="s">
        <v>963</v>
      </c>
      <c r="J64" s="19"/>
    </row>
    <row r="65" spans="1:10" ht="30" x14ac:dyDescent="0.25">
      <c r="A65" s="26" t="s">
        <v>1111</v>
      </c>
      <c r="B65" s="30" t="s">
        <v>1031</v>
      </c>
      <c r="C65" s="31" t="s">
        <v>1032</v>
      </c>
      <c r="D65" s="3">
        <v>0</v>
      </c>
      <c r="E65" s="3" t="s">
        <v>11</v>
      </c>
      <c r="F65" s="3" t="s">
        <v>11</v>
      </c>
      <c r="G65" s="3" t="s">
        <v>11</v>
      </c>
      <c r="H65" s="3" t="s">
        <v>11</v>
      </c>
      <c r="I65" s="3" t="s">
        <v>963</v>
      </c>
      <c r="J65" s="19"/>
    </row>
    <row r="66" spans="1:10" ht="30" x14ac:dyDescent="0.25">
      <c r="A66" s="26" t="s">
        <v>1112</v>
      </c>
      <c r="B66" s="30" t="s">
        <v>1033</v>
      </c>
      <c r="C66" s="31" t="s">
        <v>1034</v>
      </c>
      <c r="D66" s="3">
        <v>0</v>
      </c>
      <c r="E66" s="3" t="s">
        <v>11</v>
      </c>
      <c r="F66" s="3" t="s">
        <v>11</v>
      </c>
      <c r="G66" s="3" t="s">
        <v>11</v>
      </c>
      <c r="H66" s="3" t="s">
        <v>11</v>
      </c>
      <c r="I66" s="3" t="s">
        <v>963</v>
      </c>
      <c r="J66" s="19"/>
    </row>
    <row r="67" spans="1:10" ht="30" x14ac:dyDescent="0.25">
      <c r="A67" s="26" t="s">
        <v>1113</v>
      </c>
      <c r="B67" s="30" t="s">
        <v>1035</v>
      </c>
      <c r="C67" s="31" t="s">
        <v>1036</v>
      </c>
      <c r="D67" s="3" t="s">
        <v>11</v>
      </c>
      <c r="E67" s="3" t="s">
        <v>11</v>
      </c>
      <c r="F67" s="3">
        <v>0</v>
      </c>
      <c r="G67" s="3" t="s">
        <v>11</v>
      </c>
      <c r="H67" s="3" t="s">
        <v>11</v>
      </c>
      <c r="I67" s="3" t="s">
        <v>963</v>
      </c>
      <c r="J67" s="19"/>
    </row>
    <row r="68" spans="1:10" ht="45" x14ac:dyDescent="0.25">
      <c r="A68" s="26" t="s">
        <v>1114</v>
      </c>
      <c r="B68" s="30" t="s">
        <v>1037</v>
      </c>
      <c r="C68" s="31" t="s">
        <v>1038</v>
      </c>
      <c r="D68" s="3" t="s">
        <v>11</v>
      </c>
      <c r="E68" s="3">
        <v>0</v>
      </c>
      <c r="F68" s="3" t="s">
        <v>11</v>
      </c>
      <c r="G68" s="3" t="s">
        <v>11</v>
      </c>
      <c r="H68" s="3" t="s">
        <v>11</v>
      </c>
      <c r="I68" s="3" t="s">
        <v>963</v>
      </c>
      <c r="J68" s="19"/>
    </row>
    <row r="69" spans="1:10" ht="30" x14ac:dyDescent="0.25">
      <c r="A69" s="26" t="s">
        <v>1115</v>
      </c>
      <c r="B69" s="30" t="s">
        <v>1039</v>
      </c>
      <c r="C69" s="31" t="s">
        <v>1040</v>
      </c>
      <c r="D69" s="3" t="s">
        <v>11</v>
      </c>
      <c r="E69" s="3">
        <v>0</v>
      </c>
      <c r="F69" s="3" t="s">
        <v>11</v>
      </c>
      <c r="G69" s="3" t="s">
        <v>11</v>
      </c>
      <c r="H69" s="3" t="s">
        <v>11</v>
      </c>
      <c r="I69" s="3" t="s">
        <v>963</v>
      </c>
      <c r="J69" s="19"/>
    </row>
    <row r="70" spans="1:10" ht="45" x14ac:dyDescent="0.25">
      <c r="A70" s="26" t="s">
        <v>1116</v>
      </c>
      <c r="B70" s="30" t="s">
        <v>1041</v>
      </c>
      <c r="C70" s="31" t="s">
        <v>1042</v>
      </c>
      <c r="D70" s="3" t="s">
        <v>11</v>
      </c>
      <c r="E70" s="3">
        <v>0</v>
      </c>
      <c r="F70" s="3" t="s">
        <v>11</v>
      </c>
      <c r="G70" s="3" t="s">
        <v>11</v>
      </c>
      <c r="H70" s="3" t="s">
        <v>11</v>
      </c>
      <c r="I70" s="3" t="s">
        <v>963</v>
      </c>
      <c r="J70" s="19"/>
    </row>
    <row r="71" spans="1:10" ht="45" x14ac:dyDescent="0.25">
      <c r="A71" s="26" t="s">
        <v>1117</v>
      </c>
      <c r="B71" s="30" t="s">
        <v>1043</v>
      </c>
      <c r="C71" s="31" t="s">
        <v>1044</v>
      </c>
      <c r="D71" s="3" t="s">
        <v>11</v>
      </c>
      <c r="E71" s="3">
        <v>0</v>
      </c>
      <c r="F71" s="3" t="s">
        <v>11</v>
      </c>
      <c r="G71" s="3" t="s">
        <v>11</v>
      </c>
      <c r="H71" s="3" t="s">
        <v>11</v>
      </c>
      <c r="I71" s="3" t="s">
        <v>963</v>
      </c>
      <c r="J71" s="19"/>
    </row>
    <row r="72" spans="1:10" ht="60" x14ac:dyDescent="0.25">
      <c r="A72" s="26" t="s">
        <v>1118</v>
      </c>
      <c r="B72" s="30" t="s">
        <v>1045</v>
      </c>
      <c r="C72" s="31" t="s">
        <v>1046</v>
      </c>
      <c r="D72" s="3" t="s">
        <v>11</v>
      </c>
      <c r="E72" s="3" t="s">
        <v>11</v>
      </c>
      <c r="F72" s="3">
        <v>0</v>
      </c>
      <c r="G72" s="3" t="s">
        <v>11</v>
      </c>
      <c r="H72" s="3" t="s">
        <v>11</v>
      </c>
      <c r="I72" s="3" t="s">
        <v>963</v>
      </c>
      <c r="J72" s="19"/>
    </row>
    <row r="73" spans="1:10" ht="45" x14ac:dyDescent="0.25">
      <c r="A73" s="26" t="s">
        <v>1119</v>
      </c>
      <c r="B73" s="30" t="s">
        <v>1047</v>
      </c>
      <c r="C73" s="31" t="s">
        <v>1048</v>
      </c>
      <c r="D73" s="3">
        <v>0</v>
      </c>
      <c r="E73" s="3" t="s">
        <v>11</v>
      </c>
      <c r="F73" s="3" t="s">
        <v>11</v>
      </c>
      <c r="G73" s="3" t="s">
        <v>11</v>
      </c>
      <c r="H73" s="3" t="s">
        <v>11</v>
      </c>
      <c r="I73" s="3" t="s">
        <v>963</v>
      </c>
      <c r="J73" s="19"/>
    </row>
    <row r="74" spans="1:10" ht="60" x14ac:dyDescent="0.25">
      <c r="A74" s="26" t="s">
        <v>1120</v>
      </c>
      <c r="B74" s="30" t="s">
        <v>1049</v>
      </c>
      <c r="C74" s="31" t="s">
        <v>1050</v>
      </c>
      <c r="D74" s="3" t="s">
        <v>11</v>
      </c>
      <c r="E74" s="3" t="s">
        <v>11</v>
      </c>
      <c r="F74" s="3">
        <v>0</v>
      </c>
      <c r="G74" s="3" t="s">
        <v>11</v>
      </c>
      <c r="H74" s="3" t="s">
        <v>11</v>
      </c>
      <c r="I74" s="3" t="s">
        <v>963</v>
      </c>
      <c r="J74" s="19"/>
    </row>
    <row r="75" spans="1:10" ht="45" x14ac:dyDescent="0.25">
      <c r="A75" s="26" t="s">
        <v>1121</v>
      </c>
      <c r="B75" s="30" t="s">
        <v>1051</v>
      </c>
      <c r="C75" s="31" t="s">
        <v>1052</v>
      </c>
      <c r="D75" s="3">
        <v>0</v>
      </c>
      <c r="E75" s="3">
        <v>0</v>
      </c>
      <c r="F75" s="3" t="s">
        <v>11</v>
      </c>
      <c r="G75" s="3" t="s">
        <v>11</v>
      </c>
      <c r="H75" s="3" t="s">
        <v>11</v>
      </c>
      <c r="I75" s="3" t="s">
        <v>963</v>
      </c>
      <c r="J75" s="19"/>
    </row>
    <row r="76" spans="1:10" ht="60" x14ac:dyDescent="0.25">
      <c r="A76" s="26" t="s">
        <v>1122</v>
      </c>
      <c r="B76" s="30" t="s">
        <v>1053</v>
      </c>
      <c r="C76" s="31" t="s">
        <v>1054</v>
      </c>
      <c r="D76" s="3" t="s">
        <v>11</v>
      </c>
      <c r="E76" s="3" t="s">
        <v>11</v>
      </c>
      <c r="F76" s="3">
        <v>0</v>
      </c>
      <c r="G76" s="3" t="s">
        <v>11</v>
      </c>
      <c r="H76" s="3" t="s">
        <v>11</v>
      </c>
      <c r="I76" s="3" t="s">
        <v>963</v>
      </c>
      <c r="J76" s="19"/>
    </row>
    <row r="77" spans="1:10" ht="60" x14ac:dyDescent="0.25">
      <c r="A77" s="26" t="s">
        <v>1123</v>
      </c>
      <c r="B77" s="30" t="s">
        <v>1055</v>
      </c>
      <c r="C77" s="31" t="s">
        <v>1056</v>
      </c>
      <c r="D77" s="3">
        <v>0</v>
      </c>
      <c r="E77" s="3" t="s">
        <v>11</v>
      </c>
      <c r="F77" s="3" t="s">
        <v>11</v>
      </c>
      <c r="G77" s="3" t="s">
        <v>11</v>
      </c>
      <c r="H77" s="3" t="s">
        <v>11</v>
      </c>
      <c r="I77" s="3" t="s">
        <v>963</v>
      </c>
      <c r="J77" s="19"/>
    </row>
    <row r="78" spans="1:10" ht="45" x14ac:dyDescent="0.25">
      <c r="A78" s="26" t="s">
        <v>1124</v>
      </c>
      <c r="B78" s="30" t="s">
        <v>1057</v>
      </c>
      <c r="C78" s="31" t="s">
        <v>1058</v>
      </c>
      <c r="D78" s="3" t="s">
        <v>11</v>
      </c>
      <c r="E78" s="3" t="s">
        <v>11</v>
      </c>
      <c r="F78" s="3" t="s">
        <v>11</v>
      </c>
      <c r="G78" s="3">
        <v>0</v>
      </c>
      <c r="H78" s="3">
        <v>0</v>
      </c>
      <c r="I78" s="3" t="s">
        <v>963</v>
      </c>
      <c r="J78" s="19"/>
    </row>
    <row r="79" spans="1:10" ht="60" x14ac:dyDescent="0.25">
      <c r="A79" s="26" t="s">
        <v>1125</v>
      </c>
      <c r="B79" s="30" t="s">
        <v>1059</v>
      </c>
      <c r="C79" s="31" t="s">
        <v>1060</v>
      </c>
      <c r="D79" s="3">
        <v>0</v>
      </c>
      <c r="E79" s="3" t="s">
        <v>11</v>
      </c>
      <c r="F79" s="3" t="s">
        <v>11</v>
      </c>
      <c r="G79" s="3" t="s">
        <v>11</v>
      </c>
      <c r="H79" s="3" t="s">
        <v>11</v>
      </c>
      <c r="I79" s="3" t="s">
        <v>963</v>
      </c>
      <c r="J79" s="19"/>
    </row>
    <row r="80" spans="1:10" ht="75" x14ac:dyDescent="0.25">
      <c r="A80" s="26" t="s">
        <v>1126</v>
      </c>
      <c r="B80" s="30" t="s">
        <v>1061</v>
      </c>
      <c r="C80" s="31" t="s">
        <v>1062</v>
      </c>
      <c r="D80" s="3" t="s">
        <v>11</v>
      </c>
      <c r="E80" s="3" t="s">
        <v>11</v>
      </c>
      <c r="F80" s="3">
        <v>0</v>
      </c>
      <c r="G80" s="3" t="s">
        <v>11</v>
      </c>
      <c r="H80" s="3" t="s">
        <v>11</v>
      </c>
      <c r="I80" s="3" t="s">
        <v>963</v>
      </c>
      <c r="J80" s="19"/>
    </row>
    <row r="81" spans="1:10" ht="60" x14ac:dyDescent="0.25">
      <c r="A81" s="26" t="s">
        <v>1127</v>
      </c>
      <c r="B81" s="30" t="s">
        <v>1063</v>
      </c>
      <c r="C81" s="31" t="s">
        <v>1064</v>
      </c>
      <c r="D81" s="3" t="s">
        <v>11</v>
      </c>
      <c r="E81" s="3">
        <v>0</v>
      </c>
      <c r="F81" s="3" t="s">
        <v>11</v>
      </c>
      <c r="G81" s="3" t="s">
        <v>11</v>
      </c>
      <c r="H81" s="3" t="s">
        <v>11</v>
      </c>
      <c r="I81" s="3" t="s">
        <v>963</v>
      </c>
      <c r="J81" s="19"/>
    </row>
    <row r="82" spans="1:10" ht="45" x14ac:dyDescent="0.25">
      <c r="A82" s="26" t="s">
        <v>1128</v>
      </c>
      <c r="B82" s="30" t="s">
        <v>1065</v>
      </c>
      <c r="C82" s="31" t="s">
        <v>1066</v>
      </c>
      <c r="D82" s="3" t="s">
        <v>11</v>
      </c>
      <c r="E82" s="3" t="s">
        <v>11</v>
      </c>
      <c r="F82" s="3" t="s">
        <v>11</v>
      </c>
      <c r="G82" s="3">
        <v>0</v>
      </c>
      <c r="H82" s="3">
        <v>0</v>
      </c>
      <c r="I82" s="3" t="s">
        <v>963</v>
      </c>
      <c r="J82" s="19"/>
    </row>
    <row r="83" spans="1:10" ht="60" x14ac:dyDescent="0.25">
      <c r="A83" s="26" t="s">
        <v>1129</v>
      </c>
      <c r="B83" s="30" t="s">
        <v>1067</v>
      </c>
      <c r="C83" s="31" t="s">
        <v>1068</v>
      </c>
      <c r="D83" s="3">
        <v>0</v>
      </c>
      <c r="E83" s="3" t="s">
        <v>11</v>
      </c>
      <c r="F83" s="3" t="s">
        <v>11</v>
      </c>
      <c r="G83" s="3" t="s">
        <v>11</v>
      </c>
      <c r="H83" s="3" t="s">
        <v>11</v>
      </c>
      <c r="I83" s="3" t="s">
        <v>963</v>
      </c>
      <c r="J83" s="19"/>
    </row>
    <row r="84" spans="1:10" ht="60" x14ac:dyDescent="0.25">
      <c r="A84" s="26" t="s">
        <v>1130</v>
      </c>
      <c r="B84" s="30" t="s">
        <v>1069</v>
      </c>
      <c r="C84" s="31" t="s">
        <v>1070</v>
      </c>
      <c r="D84" s="3" t="s">
        <v>11</v>
      </c>
      <c r="E84" s="3" t="s">
        <v>11</v>
      </c>
      <c r="F84" s="3">
        <v>0</v>
      </c>
      <c r="G84" s="3" t="s">
        <v>11</v>
      </c>
      <c r="H84" s="3" t="s">
        <v>11</v>
      </c>
      <c r="I84" s="3" t="s">
        <v>963</v>
      </c>
      <c r="J84" s="19"/>
    </row>
    <row r="85" spans="1:10" ht="75" x14ac:dyDescent="0.25">
      <c r="A85" s="26" t="s">
        <v>1131</v>
      </c>
      <c r="B85" s="30" t="s">
        <v>1071</v>
      </c>
      <c r="C85" s="31" t="s">
        <v>1072</v>
      </c>
      <c r="D85" s="3" t="s">
        <v>11</v>
      </c>
      <c r="E85" s="3">
        <v>0</v>
      </c>
      <c r="F85" s="3" t="s">
        <v>11</v>
      </c>
      <c r="G85" s="3" t="s">
        <v>11</v>
      </c>
      <c r="H85" s="3" t="s">
        <v>11</v>
      </c>
      <c r="I85" s="3" t="s">
        <v>963</v>
      </c>
      <c r="J85" s="19"/>
    </row>
    <row r="86" spans="1:10" ht="75" x14ac:dyDescent="0.25">
      <c r="A86" s="26" t="s">
        <v>1132</v>
      </c>
      <c r="B86" s="30" t="s">
        <v>1073</v>
      </c>
      <c r="C86" s="31" t="s">
        <v>1074</v>
      </c>
      <c r="D86" s="3" t="s">
        <v>11</v>
      </c>
      <c r="E86" s="3">
        <v>0</v>
      </c>
      <c r="F86" s="3" t="s">
        <v>11</v>
      </c>
      <c r="G86" s="3" t="s">
        <v>11</v>
      </c>
      <c r="H86" s="3" t="s">
        <v>11</v>
      </c>
      <c r="I86" s="3" t="s">
        <v>963</v>
      </c>
      <c r="J86" s="19"/>
    </row>
    <row r="87" spans="1:10" ht="45" x14ac:dyDescent="0.25">
      <c r="A87" s="26" t="s">
        <v>1133</v>
      </c>
      <c r="B87" s="30" t="s">
        <v>1075</v>
      </c>
      <c r="C87" s="31" t="s">
        <v>1076</v>
      </c>
      <c r="D87" s="3" t="s">
        <v>11</v>
      </c>
      <c r="E87" s="3" t="s">
        <v>11</v>
      </c>
      <c r="F87" s="3">
        <v>0</v>
      </c>
      <c r="G87" s="3" t="s">
        <v>11</v>
      </c>
      <c r="H87" s="3" t="s">
        <v>11</v>
      </c>
      <c r="I87" s="3" t="s">
        <v>963</v>
      </c>
      <c r="J87" s="19"/>
    </row>
    <row r="88" spans="1:10" ht="60" x14ac:dyDescent="0.25">
      <c r="A88" s="26" t="s">
        <v>1134</v>
      </c>
      <c r="B88" s="30" t="s">
        <v>1077</v>
      </c>
      <c r="C88" s="31" t="s">
        <v>1078</v>
      </c>
      <c r="D88" s="3">
        <v>0</v>
      </c>
      <c r="E88" s="3" t="s">
        <v>11</v>
      </c>
      <c r="F88" s="3" t="s">
        <v>11</v>
      </c>
      <c r="G88" s="3" t="s">
        <v>11</v>
      </c>
      <c r="H88" s="3" t="s">
        <v>11</v>
      </c>
      <c r="I88" s="3" t="s">
        <v>963</v>
      </c>
      <c r="J88" s="19"/>
    </row>
    <row r="89" spans="1:10" ht="75" x14ac:dyDescent="0.25">
      <c r="A89" s="26" t="s">
        <v>1135</v>
      </c>
      <c r="B89" s="30" t="s">
        <v>1079</v>
      </c>
      <c r="C89" s="31" t="s">
        <v>1080</v>
      </c>
      <c r="D89" s="3" t="s">
        <v>11</v>
      </c>
      <c r="E89" s="3" t="s">
        <v>11</v>
      </c>
      <c r="F89" s="3">
        <v>0</v>
      </c>
      <c r="G89" s="3" t="s">
        <v>11</v>
      </c>
      <c r="H89" s="3" t="s">
        <v>11</v>
      </c>
      <c r="I89" s="3" t="s">
        <v>963</v>
      </c>
      <c r="J89" s="19"/>
    </row>
    <row r="90" spans="1:10" ht="60" x14ac:dyDescent="0.25">
      <c r="A90" s="26" t="s">
        <v>1136</v>
      </c>
      <c r="B90" s="30" t="s">
        <v>1081</v>
      </c>
      <c r="C90" s="31" t="s">
        <v>1082</v>
      </c>
      <c r="D90" s="3">
        <v>0</v>
      </c>
      <c r="E90" s="3" t="s">
        <v>11</v>
      </c>
      <c r="F90" s="3" t="s">
        <v>11</v>
      </c>
      <c r="G90" s="3" t="s">
        <v>11</v>
      </c>
      <c r="H90" s="3" t="s">
        <v>11</v>
      </c>
      <c r="I90" s="3" t="s">
        <v>963</v>
      </c>
      <c r="J90" s="19"/>
    </row>
    <row r="91" spans="1:10" ht="60" x14ac:dyDescent="0.25">
      <c r="A91" s="26" t="s">
        <v>1137</v>
      </c>
      <c r="B91" s="30" t="s">
        <v>1083</v>
      </c>
      <c r="C91" s="31" t="s">
        <v>1084</v>
      </c>
      <c r="D91" s="3" t="s">
        <v>11</v>
      </c>
      <c r="E91" s="3" t="s">
        <v>11</v>
      </c>
      <c r="F91" s="3">
        <v>0</v>
      </c>
      <c r="G91" s="3" t="s">
        <v>11</v>
      </c>
      <c r="H91" s="3" t="s">
        <v>11</v>
      </c>
      <c r="I91" s="3" t="s">
        <v>963</v>
      </c>
      <c r="J91" s="19"/>
    </row>
    <row r="92" spans="1:10" ht="90" x14ac:dyDescent="0.25">
      <c r="A92" s="26" t="s">
        <v>1138</v>
      </c>
      <c r="B92" s="30" t="s">
        <v>1085</v>
      </c>
      <c r="C92" s="31" t="s">
        <v>1086</v>
      </c>
      <c r="D92" s="3" t="s">
        <v>11</v>
      </c>
      <c r="E92" s="3">
        <v>0</v>
      </c>
      <c r="F92" s="3" t="s">
        <v>11</v>
      </c>
      <c r="G92" s="3" t="s">
        <v>11</v>
      </c>
      <c r="H92" s="3" t="s">
        <v>11</v>
      </c>
      <c r="I92" s="3" t="s">
        <v>963</v>
      </c>
      <c r="J92" s="19"/>
    </row>
    <row r="93" spans="1:10" ht="90" x14ac:dyDescent="0.25">
      <c r="A93" s="26" t="s">
        <v>1139</v>
      </c>
      <c r="B93" s="30" t="s">
        <v>1087</v>
      </c>
      <c r="C93" s="31" t="s">
        <v>1088</v>
      </c>
      <c r="D93" s="3" t="s">
        <v>11</v>
      </c>
      <c r="E93" s="3">
        <v>0</v>
      </c>
      <c r="F93" s="3" t="s">
        <v>11</v>
      </c>
      <c r="G93" s="3" t="s">
        <v>11</v>
      </c>
      <c r="H93" s="3" t="s">
        <v>11</v>
      </c>
      <c r="I93" s="3" t="s">
        <v>963</v>
      </c>
      <c r="J93" s="19"/>
    </row>
    <row r="94" spans="1:10" ht="60" x14ac:dyDescent="0.25">
      <c r="A94" s="26" t="s">
        <v>1140</v>
      </c>
      <c r="B94" s="30" t="s">
        <v>1089</v>
      </c>
      <c r="C94" s="31" t="s">
        <v>1090</v>
      </c>
      <c r="D94" s="3">
        <v>0</v>
      </c>
      <c r="E94" s="3" t="s">
        <v>11</v>
      </c>
      <c r="F94" s="3" t="s">
        <v>11</v>
      </c>
      <c r="G94" s="3" t="s">
        <v>11</v>
      </c>
      <c r="H94" s="3" t="s">
        <v>11</v>
      </c>
      <c r="I94" s="3" t="s">
        <v>963</v>
      </c>
      <c r="J94" s="19"/>
    </row>
    <row r="95" spans="1:10" ht="45" x14ac:dyDescent="0.25">
      <c r="A95" s="26" t="s">
        <v>1141</v>
      </c>
      <c r="B95" s="30" t="s">
        <v>1091</v>
      </c>
      <c r="C95" s="31" t="s">
        <v>1092</v>
      </c>
      <c r="D95" s="3" t="s">
        <v>11</v>
      </c>
      <c r="E95" s="3" t="s">
        <v>11</v>
      </c>
      <c r="F95" s="3" t="s">
        <v>11</v>
      </c>
      <c r="G95" s="3">
        <v>0</v>
      </c>
      <c r="H95" s="3" t="s">
        <v>11</v>
      </c>
      <c r="I95" s="3" t="s">
        <v>963</v>
      </c>
      <c r="J95" s="19"/>
    </row>
    <row r="96" spans="1:10" ht="45" x14ac:dyDescent="0.25">
      <c r="A96" s="26" t="s">
        <v>1142</v>
      </c>
      <c r="B96" s="30" t="s">
        <v>1093</v>
      </c>
      <c r="C96" s="31" t="s">
        <v>1094</v>
      </c>
      <c r="D96" s="3" t="s">
        <v>11</v>
      </c>
      <c r="E96" s="3">
        <v>0</v>
      </c>
      <c r="F96" s="3" t="s">
        <v>11</v>
      </c>
      <c r="G96" s="3" t="s">
        <v>11</v>
      </c>
      <c r="H96" s="3" t="s">
        <v>11</v>
      </c>
      <c r="I96" s="3" t="s">
        <v>963</v>
      </c>
      <c r="J96" s="19"/>
    </row>
    <row r="97" spans="1:10" ht="45" x14ac:dyDescent="0.25">
      <c r="A97" s="26" t="s">
        <v>1143</v>
      </c>
      <c r="B97" s="30" t="s">
        <v>1095</v>
      </c>
      <c r="C97" s="31" t="s">
        <v>1096</v>
      </c>
      <c r="D97" s="3" t="s">
        <v>11</v>
      </c>
      <c r="E97" s="3" t="s">
        <v>11</v>
      </c>
      <c r="F97" s="3" t="s">
        <v>11</v>
      </c>
      <c r="G97" s="3">
        <v>0</v>
      </c>
      <c r="H97" s="3">
        <v>0</v>
      </c>
      <c r="I97" s="3" t="s">
        <v>963</v>
      </c>
      <c r="J97" s="19"/>
    </row>
    <row r="98" spans="1:10" ht="99.75" x14ac:dyDescent="0.2">
      <c r="A98" s="20" t="s">
        <v>270</v>
      </c>
      <c r="B98" s="24" t="s">
        <v>530</v>
      </c>
      <c r="C98" s="32" t="s">
        <v>391</v>
      </c>
      <c r="D98" s="67">
        <v>0</v>
      </c>
      <c r="E98" s="67">
        <v>0</v>
      </c>
      <c r="F98" s="67">
        <v>0</v>
      </c>
      <c r="G98" s="67">
        <v>0</v>
      </c>
      <c r="H98" s="67">
        <v>0</v>
      </c>
      <c r="I98" s="3"/>
      <c r="J98" s="19"/>
    </row>
    <row r="99" spans="1:10" ht="85.5" x14ac:dyDescent="0.2">
      <c r="A99" s="20" t="s">
        <v>389</v>
      </c>
      <c r="B99" s="24" t="s">
        <v>531</v>
      </c>
      <c r="C99" s="32" t="s">
        <v>391</v>
      </c>
      <c r="D99" s="67">
        <v>0</v>
      </c>
      <c r="E99" s="67">
        <v>0</v>
      </c>
      <c r="F99" s="67">
        <v>0</v>
      </c>
      <c r="G99" s="67">
        <v>0</v>
      </c>
      <c r="H99" s="67">
        <v>0</v>
      </c>
      <c r="I99" s="3"/>
      <c r="J99" s="19"/>
    </row>
    <row r="100" spans="1:10" ht="85.5" x14ac:dyDescent="0.2">
      <c r="A100" s="20" t="s">
        <v>390</v>
      </c>
      <c r="B100" s="24" t="s">
        <v>532</v>
      </c>
      <c r="C100" s="32" t="s">
        <v>391</v>
      </c>
      <c r="D100" s="36">
        <f>SUM(D101:D120)</f>
        <v>0</v>
      </c>
      <c r="E100" s="36">
        <f t="shared" ref="E100:H100" si="4">SUM(E101:E120)</f>
        <v>0</v>
      </c>
      <c r="F100" s="36">
        <f t="shared" si="4"/>
        <v>0</v>
      </c>
      <c r="G100" s="36">
        <f t="shared" si="4"/>
        <v>0</v>
      </c>
      <c r="H100" s="36">
        <f t="shared" si="4"/>
        <v>0</v>
      </c>
      <c r="I100" s="3"/>
      <c r="J100" s="19"/>
    </row>
    <row r="101" spans="1:10" ht="45" x14ac:dyDescent="0.2">
      <c r="A101" s="33" t="s">
        <v>533</v>
      </c>
      <c r="B101" s="27" t="s">
        <v>534</v>
      </c>
      <c r="C101" s="28" t="s">
        <v>535</v>
      </c>
      <c r="D101" s="3" t="s">
        <v>11</v>
      </c>
      <c r="E101" s="3" t="s">
        <v>11</v>
      </c>
      <c r="F101" s="3" t="s">
        <v>11</v>
      </c>
      <c r="G101" s="3" t="s">
        <v>11</v>
      </c>
      <c r="H101" s="3">
        <v>0</v>
      </c>
      <c r="I101" s="3" t="s">
        <v>963</v>
      </c>
      <c r="J101" s="19"/>
    </row>
    <row r="102" spans="1:10" ht="60" x14ac:dyDescent="0.2">
      <c r="A102" s="33" t="s">
        <v>536</v>
      </c>
      <c r="B102" s="27" t="s">
        <v>537</v>
      </c>
      <c r="C102" s="28" t="s">
        <v>538</v>
      </c>
      <c r="D102" s="3" t="s">
        <v>11</v>
      </c>
      <c r="E102" s="3" t="s">
        <v>11</v>
      </c>
      <c r="F102" s="3" t="s">
        <v>11</v>
      </c>
      <c r="G102" s="3" t="s">
        <v>11</v>
      </c>
      <c r="H102" s="3">
        <v>0</v>
      </c>
      <c r="I102" s="3" t="s">
        <v>963</v>
      </c>
      <c r="J102" s="19"/>
    </row>
    <row r="103" spans="1:10" ht="60" x14ac:dyDescent="0.2">
      <c r="A103" s="33" t="s">
        <v>539</v>
      </c>
      <c r="B103" s="27" t="s">
        <v>540</v>
      </c>
      <c r="C103" s="28" t="s">
        <v>541</v>
      </c>
      <c r="D103" s="3">
        <v>0</v>
      </c>
      <c r="E103" s="3" t="s">
        <v>11</v>
      </c>
      <c r="F103" s="3" t="s">
        <v>11</v>
      </c>
      <c r="G103" s="3" t="s">
        <v>11</v>
      </c>
      <c r="H103" s="3" t="s">
        <v>11</v>
      </c>
      <c r="I103" s="3" t="s">
        <v>963</v>
      </c>
      <c r="J103" s="19"/>
    </row>
    <row r="104" spans="1:10" ht="60" x14ac:dyDescent="0.2">
      <c r="A104" s="33" t="s">
        <v>542</v>
      </c>
      <c r="B104" s="27" t="s">
        <v>543</v>
      </c>
      <c r="C104" s="28" t="s">
        <v>544</v>
      </c>
      <c r="D104" s="3" t="s">
        <v>11</v>
      </c>
      <c r="E104" s="3" t="s">
        <v>11</v>
      </c>
      <c r="F104" s="3" t="s">
        <v>11</v>
      </c>
      <c r="G104" s="3" t="s">
        <v>11</v>
      </c>
      <c r="H104" s="3">
        <v>0</v>
      </c>
      <c r="I104" s="3" t="s">
        <v>963</v>
      </c>
      <c r="J104" s="19"/>
    </row>
    <row r="105" spans="1:10" ht="30" x14ac:dyDescent="0.2">
      <c r="A105" s="33" t="s">
        <v>545</v>
      </c>
      <c r="B105" s="27" t="s">
        <v>546</v>
      </c>
      <c r="C105" s="28" t="s">
        <v>547</v>
      </c>
      <c r="D105" s="3">
        <v>0</v>
      </c>
      <c r="E105" s="3" t="s">
        <v>11</v>
      </c>
      <c r="F105" s="3" t="s">
        <v>11</v>
      </c>
      <c r="G105" s="3" t="s">
        <v>11</v>
      </c>
      <c r="H105" s="3" t="s">
        <v>11</v>
      </c>
      <c r="I105" s="3" t="s">
        <v>963</v>
      </c>
      <c r="J105" s="19"/>
    </row>
    <row r="106" spans="1:10" ht="45" x14ac:dyDescent="0.2">
      <c r="A106" s="33" t="s">
        <v>548</v>
      </c>
      <c r="B106" s="27" t="s">
        <v>549</v>
      </c>
      <c r="C106" s="28" t="s">
        <v>550</v>
      </c>
      <c r="D106" s="3" t="s">
        <v>11</v>
      </c>
      <c r="E106" s="3" t="s">
        <v>11</v>
      </c>
      <c r="F106" s="3" t="s">
        <v>11</v>
      </c>
      <c r="G106" s="3" t="s">
        <v>11</v>
      </c>
      <c r="H106" s="3">
        <v>0</v>
      </c>
      <c r="I106" s="3" t="s">
        <v>963</v>
      </c>
      <c r="J106" s="19"/>
    </row>
    <row r="107" spans="1:10" ht="45" x14ac:dyDescent="0.2">
      <c r="A107" s="33" t="s">
        <v>551</v>
      </c>
      <c r="B107" s="29" t="s">
        <v>552</v>
      </c>
      <c r="C107" s="5" t="s">
        <v>553</v>
      </c>
      <c r="D107" s="3" t="s">
        <v>11</v>
      </c>
      <c r="E107" s="3" t="s">
        <v>11</v>
      </c>
      <c r="F107" s="3" t="s">
        <v>11</v>
      </c>
      <c r="G107" s="3" t="s">
        <v>11</v>
      </c>
      <c r="H107" s="3">
        <v>0</v>
      </c>
      <c r="I107" s="3" t="s">
        <v>963</v>
      </c>
      <c r="J107" s="19"/>
    </row>
    <row r="108" spans="1:10" ht="45" x14ac:dyDescent="0.2">
      <c r="A108" s="33" t="s">
        <v>554</v>
      </c>
      <c r="B108" s="29" t="s">
        <v>555</v>
      </c>
      <c r="C108" s="5" t="s">
        <v>556</v>
      </c>
      <c r="D108" s="3">
        <v>0</v>
      </c>
      <c r="E108" s="3" t="s">
        <v>11</v>
      </c>
      <c r="F108" s="3" t="s">
        <v>11</v>
      </c>
      <c r="G108" s="3" t="s">
        <v>11</v>
      </c>
      <c r="H108" s="3" t="s">
        <v>11</v>
      </c>
      <c r="I108" s="3" t="s">
        <v>963</v>
      </c>
      <c r="J108" s="19"/>
    </row>
    <row r="109" spans="1:10" ht="60" x14ac:dyDescent="0.2">
      <c r="A109" s="33" t="s">
        <v>557</v>
      </c>
      <c r="B109" s="29" t="s">
        <v>558</v>
      </c>
      <c r="C109" s="5" t="s">
        <v>559</v>
      </c>
      <c r="D109" s="3">
        <v>0</v>
      </c>
      <c r="E109" s="3" t="s">
        <v>11</v>
      </c>
      <c r="F109" s="3" t="s">
        <v>11</v>
      </c>
      <c r="G109" s="3" t="s">
        <v>11</v>
      </c>
      <c r="H109" s="3" t="s">
        <v>11</v>
      </c>
      <c r="I109" s="3" t="s">
        <v>963</v>
      </c>
      <c r="J109" s="19"/>
    </row>
    <row r="110" spans="1:10" ht="60" x14ac:dyDescent="0.2">
      <c r="A110" s="33" t="s">
        <v>560</v>
      </c>
      <c r="B110" s="29" t="s">
        <v>561</v>
      </c>
      <c r="C110" s="5" t="s">
        <v>562</v>
      </c>
      <c r="D110" s="3">
        <v>0</v>
      </c>
      <c r="E110" s="3" t="s">
        <v>11</v>
      </c>
      <c r="F110" s="3" t="s">
        <v>11</v>
      </c>
      <c r="G110" s="3" t="s">
        <v>11</v>
      </c>
      <c r="H110" s="3" t="s">
        <v>11</v>
      </c>
      <c r="I110" s="3" t="s">
        <v>963</v>
      </c>
      <c r="J110" s="19"/>
    </row>
    <row r="111" spans="1:10" ht="30" x14ac:dyDescent="0.2">
      <c r="A111" s="33" t="s">
        <v>563</v>
      </c>
      <c r="B111" s="29" t="s">
        <v>564</v>
      </c>
      <c r="C111" s="5" t="s">
        <v>565</v>
      </c>
      <c r="D111" s="3" t="s">
        <v>11</v>
      </c>
      <c r="E111" s="3" t="s">
        <v>11</v>
      </c>
      <c r="F111" s="3" t="s">
        <v>11</v>
      </c>
      <c r="G111" s="3" t="s">
        <v>11</v>
      </c>
      <c r="H111" s="3">
        <v>0</v>
      </c>
      <c r="I111" s="3" t="s">
        <v>963</v>
      </c>
      <c r="J111" s="19"/>
    </row>
    <row r="112" spans="1:10" ht="75" x14ac:dyDescent="0.25">
      <c r="A112" s="33" t="s">
        <v>566</v>
      </c>
      <c r="B112" s="34" t="s">
        <v>567</v>
      </c>
      <c r="C112" s="31" t="s">
        <v>568</v>
      </c>
      <c r="D112" s="3" t="s">
        <v>11</v>
      </c>
      <c r="E112" s="3" t="s">
        <v>11</v>
      </c>
      <c r="F112" s="3" t="s">
        <v>11</v>
      </c>
      <c r="G112" s="3" t="s">
        <v>11</v>
      </c>
      <c r="H112" s="3">
        <v>0</v>
      </c>
      <c r="I112" s="3" t="s">
        <v>963</v>
      </c>
      <c r="J112" s="19"/>
    </row>
    <row r="113" spans="1:10" ht="30" x14ac:dyDescent="0.25">
      <c r="A113" s="33" t="s">
        <v>569</v>
      </c>
      <c r="B113" s="34" t="s">
        <v>570</v>
      </c>
      <c r="C113" s="31" t="s">
        <v>571</v>
      </c>
      <c r="D113" s="3" t="s">
        <v>11</v>
      </c>
      <c r="E113" s="3" t="s">
        <v>11</v>
      </c>
      <c r="F113" s="3" t="s">
        <v>11</v>
      </c>
      <c r="G113" s="3" t="s">
        <v>11</v>
      </c>
      <c r="H113" s="3">
        <v>0</v>
      </c>
      <c r="I113" s="3" t="s">
        <v>963</v>
      </c>
      <c r="J113" s="19"/>
    </row>
    <row r="114" spans="1:10" ht="60" x14ac:dyDescent="0.25">
      <c r="A114" s="33" t="s">
        <v>1144</v>
      </c>
      <c r="B114" s="34" t="s">
        <v>1097</v>
      </c>
      <c r="C114" s="31" t="s">
        <v>1098</v>
      </c>
      <c r="D114" s="3">
        <v>0</v>
      </c>
      <c r="E114" s="3" t="s">
        <v>11</v>
      </c>
      <c r="F114" s="3" t="s">
        <v>11</v>
      </c>
      <c r="G114" s="3" t="s">
        <v>11</v>
      </c>
      <c r="H114" s="3">
        <v>0</v>
      </c>
      <c r="I114" s="3" t="s">
        <v>963</v>
      </c>
      <c r="J114" s="19"/>
    </row>
    <row r="115" spans="1:10" ht="45" x14ac:dyDescent="0.25">
      <c r="A115" s="33" t="s">
        <v>1145</v>
      </c>
      <c r="B115" s="34" t="s">
        <v>1099</v>
      </c>
      <c r="C115" s="31" t="s">
        <v>1100</v>
      </c>
      <c r="D115" s="3" t="s">
        <v>11</v>
      </c>
      <c r="E115" s="3" t="s">
        <v>11</v>
      </c>
      <c r="F115" s="3" t="s">
        <v>11</v>
      </c>
      <c r="G115" s="3" t="s">
        <v>11</v>
      </c>
      <c r="H115" s="3">
        <v>0</v>
      </c>
      <c r="I115" s="3" t="s">
        <v>963</v>
      </c>
      <c r="J115" s="19"/>
    </row>
    <row r="116" spans="1:10" ht="60" x14ac:dyDescent="0.25">
      <c r="A116" s="33" t="s">
        <v>1146</v>
      </c>
      <c r="B116" s="34" t="s">
        <v>1101</v>
      </c>
      <c r="C116" s="31" t="s">
        <v>1102</v>
      </c>
      <c r="D116" s="3" t="s">
        <v>11</v>
      </c>
      <c r="E116" s="3" t="s">
        <v>11</v>
      </c>
      <c r="F116" s="3" t="s">
        <v>11</v>
      </c>
      <c r="G116" s="3" t="s">
        <v>11</v>
      </c>
      <c r="H116" s="3">
        <v>0</v>
      </c>
      <c r="I116" s="3" t="s">
        <v>963</v>
      </c>
      <c r="J116" s="19"/>
    </row>
    <row r="117" spans="1:10" ht="75" x14ac:dyDescent="0.25">
      <c r="A117" s="33" t="s">
        <v>1147</v>
      </c>
      <c r="B117" s="34" t="s">
        <v>1103</v>
      </c>
      <c r="C117" s="31" t="s">
        <v>1104</v>
      </c>
      <c r="D117" s="3" t="s">
        <v>11</v>
      </c>
      <c r="E117" s="3">
        <v>0</v>
      </c>
      <c r="F117" s="3" t="s">
        <v>11</v>
      </c>
      <c r="G117" s="3" t="s">
        <v>11</v>
      </c>
      <c r="H117" s="3" t="s">
        <v>11</v>
      </c>
      <c r="I117" s="3" t="s">
        <v>963</v>
      </c>
      <c r="J117" s="19"/>
    </row>
    <row r="118" spans="1:10" ht="45" x14ac:dyDescent="0.25">
      <c r="A118" s="33" t="s">
        <v>1148</v>
      </c>
      <c r="B118" s="34" t="s">
        <v>1105</v>
      </c>
      <c r="C118" s="31" t="s">
        <v>1106</v>
      </c>
      <c r="D118" s="3" t="s">
        <v>11</v>
      </c>
      <c r="E118" s="3" t="s">
        <v>11</v>
      </c>
      <c r="F118" s="3" t="s">
        <v>11</v>
      </c>
      <c r="G118" s="3" t="s">
        <v>11</v>
      </c>
      <c r="H118" s="3">
        <v>0</v>
      </c>
      <c r="I118" s="3" t="s">
        <v>963</v>
      </c>
      <c r="J118" s="19"/>
    </row>
    <row r="119" spans="1:10" ht="60" x14ac:dyDescent="0.25">
      <c r="A119" s="33" t="s">
        <v>1149</v>
      </c>
      <c r="B119" s="34" t="s">
        <v>1107</v>
      </c>
      <c r="C119" s="31" t="s">
        <v>1108</v>
      </c>
      <c r="D119" s="3" t="s">
        <v>11</v>
      </c>
      <c r="E119" s="3" t="s">
        <v>11</v>
      </c>
      <c r="F119" s="3" t="s">
        <v>11</v>
      </c>
      <c r="G119" s="3" t="s">
        <v>11</v>
      </c>
      <c r="H119" s="3">
        <v>0</v>
      </c>
      <c r="I119" s="3" t="s">
        <v>963</v>
      </c>
      <c r="J119" s="19"/>
    </row>
    <row r="120" spans="1:10" ht="60" x14ac:dyDescent="0.25">
      <c r="A120" s="33" t="s">
        <v>1150</v>
      </c>
      <c r="B120" s="34" t="s">
        <v>1109</v>
      </c>
      <c r="C120" s="31" t="s">
        <v>1110</v>
      </c>
      <c r="D120" s="3">
        <v>0</v>
      </c>
      <c r="E120" s="3" t="s">
        <v>11</v>
      </c>
      <c r="F120" s="3" t="s">
        <v>11</v>
      </c>
      <c r="G120" s="3" t="s">
        <v>11</v>
      </c>
      <c r="H120" s="3" t="s">
        <v>11</v>
      </c>
      <c r="I120" s="3" t="s">
        <v>963</v>
      </c>
      <c r="J120" s="19"/>
    </row>
    <row r="121" spans="1:10" ht="42.75" x14ac:dyDescent="0.2">
      <c r="A121" s="16" t="s">
        <v>12</v>
      </c>
      <c r="B121" s="17" t="s">
        <v>13</v>
      </c>
      <c r="C121" s="35"/>
      <c r="D121" s="36">
        <f>D122+D233+D330</f>
        <v>0.10648849999999999</v>
      </c>
      <c r="E121" s="36">
        <f t="shared" ref="E121:H121" si="5">E122+E233+E330</f>
        <v>1.621E-3</v>
      </c>
      <c r="F121" s="36">
        <f t="shared" si="5"/>
        <v>8.1678000000000001E-2</v>
      </c>
      <c r="G121" s="36">
        <f t="shared" si="5"/>
        <v>17.575365000000001</v>
      </c>
      <c r="H121" s="36">
        <f t="shared" si="5"/>
        <v>0</v>
      </c>
      <c r="I121" s="3"/>
      <c r="J121" s="19"/>
    </row>
    <row r="122" spans="1:10" ht="71.25" x14ac:dyDescent="0.2">
      <c r="A122" s="16" t="s">
        <v>14</v>
      </c>
      <c r="B122" s="17" t="s">
        <v>15</v>
      </c>
      <c r="C122" s="35"/>
      <c r="D122" s="36">
        <f>D123+D210</f>
        <v>0</v>
      </c>
      <c r="E122" s="36">
        <f t="shared" ref="E122:H122" si="6">E123+E210</f>
        <v>0</v>
      </c>
      <c r="F122" s="36">
        <f t="shared" si="6"/>
        <v>8.1678000000000001E-2</v>
      </c>
      <c r="G122" s="36">
        <f t="shared" si="6"/>
        <v>0</v>
      </c>
      <c r="H122" s="36">
        <f t="shared" si="6"/>
        <v>0</v>
      </c>
      <c r="I122" s="3"/>
      <c r="J122" s="19"/>
    </row>
    <row r="123" spans="1:10" ht="42.75" x14ac:dyDescent="0.2">
      <c r="A123" s="16" t="s">
        <v>16</v>
      </c>
      <c r="B123" s="17" t="s">
        <v>17</v>
      </c>
      <c r="C123" s="35"/>
      <c r="D123" s="36">
        <f>SUM(D124:D209)</f>
        <v>0</v>
      </c>
      <c r="E123" s="36">
        <f t="shared" ref="E123:H123" si="7">SUM(E124:E209)</f>
        <v>0</v>
      </c>
      <c r="F123" s="36">
        <f t="shared" si="7"/>
        <v>6.9185999999999998E-2</v>
      </c>
      <c r="G123" s="36">
        <f t="shared" si="7"/>
        <v>0</v>
      </c>
      <c r="H123" s="36">
        <f t="shared" si="7"/>
        <v>0</v>
      </c>
      <c r="I123" s="3"/>
      <c r="J123" s="19"/>
    </row>
    <row r="124" spans="1:10" ht="30" x14ac:dyDescent="0.2">
      <c r="A124" s="1" t="s">
        <v>32</v>
      </c>
      <c r="B124" s="37" t="s">
        <v>271</v>
      </c>
      <c r="C124" s="5" t="s">
        <v>272</v>
      </c>
      <c r="D124" s="2" t="s">
        <v>11</v>
      </c>
      <c r="E124" s="2" t="s">
        <v>11</v>
      </c>
      <c r="F124" s="2">
        <v>4.8000000000000001E-4</v>
      </c>
      <c r="G124" s="2" t="s">
        <v>11</v>
      </c>
      <c r="H124" s="2" t="s">
        <v>11</v>
      </c>
      <c r="I124" s="3" t="s">
        <v>963</v>
      </c>
      <c r="J124" s="19"/>
    </row>
    <row r="125" spans="1:10" ht="30" x14ac:dyDescent="0.2">
      <c r="A125" s="1" t="s">
        <v>33</v>
      </c>
      <c r="B125" s="37" t="s">
        <v>273</v>
      </c>
      <c r="C125" s="5" t="s">
        <v>274</v>
      </c>
      <c r="D125" s="2" t="s">
        <v>11</v>
      </c>
      <c r="E125" s="2" t="s">
        <v>11</v>
      </c>
      <c r="F125" s="2">
        <v>2.5000000000000001E-4</v>
      </c>
      <c r="G125" s="2" t="s">
        <v>11</v>
      </c>
      <c r="H125" s="2" t="s">
        <v>11</v>
      </c>
      <c r="I125" s="3" t="s">
        <v>963</v>
      </c>
      <c r="J125" s="19"/>
    </row>
    <row r="126" spans="1:10" ht="30" x14ac:dyDescent="0.2">
      <c r="A126" s="1" t="s">
        <v>34</v>
      </c>
      <c r="B126" s="37" t="s">
        <v>275</v>
      </c>
      <c r="C126" s="5" t="s">
        <v>276</v>
      </c>
      <c r="D126" s="2" t="s">
        <v>11</v>
      </c>
      <c r="E126" s="2" t="s">
        <v>11</v>
      </c>
      <c r="F126" s="2">
        <v>4.2499999999999998E-4</v>
      </c>
      <c r="G126" s="2" t="s">
        <v>11</v>
      </c>
      <c r="H126" s="2" t="s">
        <v>11</v>
      </c>
      <c r="I126" s="3" t="s">
        <v>963</v>
      </c>
      <c r="J126" s="19"/>
    </row>
    <row r="127" spans="1:10" ht="30" x14ac:dyDescent="0.2">
      <c r="A127" s="1" t="s">
        <v>35</v>
      </c>
      <c r="B127" s="37" t="s">
        <v>277</v>
      </c>
      <c r="C127" s="5" t="s">
        <v>278</v>
      </c>
      <c r="D127" s="2" t="s">
        <v>11</v>
      </c>
      <c r="E127" s="2" t="s">
        <v>11</v>
      </c>
      <c r="F127" s="2">
        <v>1.8900000000000001E-4</v>
      </c>
      <c r="G127" s="2" t="s">
        <v>11</v>
      </c>
      <c r="H127" s="2" t="s">
        <v>11</v>
      </c>
      <c r="I127" s="3" t="s">
        <v>963</v>
      </c>
      <c r="J127" s="19"/>
    </row>
    <row r="128" spans="1:10" ht="30" x14ac:dyDescent="0.2">
      <c r="A128" s="1" t="s">
        <v>36</v>
      </c>
      <c r="B128" s="37" t="s">
        <v>279</v>
      </c>
      <c r="C128" s="5" t="s">
        <v>280</v>
      </c>
      <c r="D128" s="2" t="s">
        <v>11</v>
      </c>
      <c r="E128" s="2" t="s">
        <v>11</v>
      </c>
      <c r="F128" s="2">
        <v>2.2499999999999999E-4</v>
      </c>
      <c r="G128" s="2" t="s">
        <v>11</v>
      </c>
      <c r="H128" s="2" t="s">
        <v>11</v>
      </c>
      <c r="I128" s="3" t="s">
        <v>963</v>
      </c>
      <c r="J128" s="19"/>
    </row>
    <row r="129" spans="1:10" ht="30" x14ac:dyDescent="0.2">
      <c r="A129" s="1" t="s">
        <v>37</v>
      </c>
      <c r="B129" s="37" t="s">
        <v>281</v>
      </c>
      <c r="C129" s="5" t="s">
        <v>282</v>
      </c>
      <c r="D129" s="2" t="s">
        <v>11</v>
      </c>
      <c r="E129" s="2" t="s">
        <v>11</v>
      </c>
      <c r="F129" s="2">
        <v>2.5000000000000001E-4</v>
      </c>
      <c r="G129" s="2" t="s">
        <v>11</v>
      </c>
      <c r="H129" s="2" t="s">
        <v>11</v>
      </c>
      <c r="I129" s="3" t="s">
        <v>963</v>
      </c>
      <c r="J129" s="19"/>
    </row>
    <row r="130" spans="1:10" ht="30" x14ac:dyDescent="0.2">
      <c r="A130" s="1" t="s">
        <v>38</v>
      </c>
      <c r="B130" s="37" t="s">
        <v>283</v>
      </c>
      <c r="C130" s="5" t="s">
        <v>284</v>
      </c>
      <c r="D130" s="2" t="s">
        <v>11</v>
      </c>
      <c r="E130" s="2" t="s">
        <v>11</v>
      </c>
      <c r="F130" s="2">
        <v>5.4000000000000001E-4</v>
      </c>
      <c r="G130" s="2" t="s">
        <v>11</v>
      </c>
      <c r="H130" s="2" t="s">
        <v>11</v>
      </c>
      <c r="I130" s="3" t="s">
        <v>963</v>
      </c>
      <c r="J130" s="19"/>
    </row>
    <row r="131" spans="1:10" ht="30" x14ac:dyDescent="0.2">
      <c r="A131" s="1" t="s">
        <v>39</v>
      </c>
      <c r="B131" s="37" t="s">
        <v>285</v>
      </c>
      <c r="C131" s="5" t="s">
        <v>286</v>
      </c>
      <c r="D131" s="2" t="s">
        <v>11</v>
      </c>
      <c r="E131" s="2" t="s">
        <v>11</v>
      </c>
      <c r="F131" s="2">
        <v>1.1E-4</v>
      </c>
      <c r="G131" s="2" t="s">
        <v>11</v>
      </c>
      <c r="H131" s="2" t="s">
        <v>11</v>
      </c>
      <c r="I131" s="3" t="s">
        <v>963</v>
      </c>
      <c r="J131" s="19"/>
    </row>
    <row r="132" spans="1:10" ht="30" x14ac:dyDescent="0.2">
      <c r="A132" s="1" t="s">
        <v>40</v>
      </c>
      <c r="B132" s="37" t="s">
        <v>289</v>
      </c>
      <c r="C132" s="5" t="s">
        <v>290</v>
      </c>
      <c r="D132" s="2" t="s">
        <v>11</v>
      </c>
      <c r="E132" s="2" t="s">
        <v>11</v>
      </c>
      <c r="F132" s="2">
        <v>5.0000000000000001E-4</v>
      </c>
      <c r="G132" s="2" t="s">
        <v>11</v>
      </c>
      <c r="H132" s="2" t="s">
        <v>11</v>
      </c>
      <c r="I132" s="3" t="s">
        <v>963</v>
      </c>
      <c r="J132" s="19"/>
    </row>
    <row r="133" spans="1:10" ht="30" x14ac:dyDescent="0.2">
      <c r="A133" s="1" t="s">
        <v>41</v>
      </c>
      <c r="B133" s="37" t="s">
        <v>291</v>
      </c>
      <c r="C133" s="5" t="s">
        <v>292</v>
      </c>
      <c r="D133" s="2" t="s">
        <v>11</v>
      </c>
      <c r="E133" s="2" t="s">
        <v>11</v>
      </c>
      <c r="F133" s="2">
        <v>1.6000000000000001E-4</v>
      </c>
      <c r="G133" s="2" t="s">
        <v>11</v>
      </c>
      <c r="H133" s="2" t="s">
        <v>11</v>
      </c>
      <c r="I133" s="3" t="s">
        <v>963</v>
      </c>
      <c r="J133" s="19"/>
    </row>
    <row r="134" spans="1:10" ht="30" x14ac:dyDescent="0.2">
      <c r="A134" s="1" t="s">
        <v>42</v>
      </c>
      <c r="B134" s="37" t="s">
        <v>293</v>
      </c>
      <c r="C134" s="5" t="s">
        <v>294</v>
      </c>
      <c r="D134" s="2" t="s">
        <v>11</v>
      </c>
      <c r="E134" s="2" t="s">
        <v>11</v>
      </c>
      <c r="F134" s="2">
        <v>0</v>
      </c>
      <c r="G134" s="2" t="s">
        <v>11</v>
      </c>
      <c r="H134" s="2" t="s">
        <v>11</v>
      </c>
      <c r="I134" s="3" t="s">
        <v>963</v>
      </c>
      <c r="J134" s="19"/>
    </row>
    <row r="135" spans="1:10" ht="30" x14ac:dyDescent="0.2">
      <c r="A135" s="1" t="s">
        <v>43</v>
      </c>
      <c r="B135" s="37" t="s">
        <v>295</v>
      </c>
      <c r="C135" s="5" t="s">
        <v>296</v>
      </c>
      <c r="D135" s="2" t="s">
        <v>11</v>
      </c>
      <c r="E135" s="2" t="s">
        <v>11</v>
      </c>
      <c r="F135" s="2">
        <v>2.5000000000000001E-4</v>
      </c>
      <c r="G135" s="2" t="s">
        <v>11</v>
      </c>
      <c r="H135" s="2" t="s">
        <v>11</v>
      </c>
      <c r="I135" s="3" t="s">
        <v>963</v>
      </c>
      <c r="J135" s="19"/>
    </row>
    <row r="136" spans="1:10" ht="45" x14ac:dyDescent="0.2">
      <c r="A136" s="1" t="s">
        <v>44</v>
      </c>
      <c r="B136" s="37" t="s">
        <v>299</v>
      </c>
      <c r="C136" s="5" t="s">
        <v>300</v>
      </c>
      <c r="D136" s="2" t="s">
        <v>11</v>
      </c>
      <c r="E136" s="2" t="s">
        <v>11</v>
      </c>
      <c r="F136" s="2">
        <v>6.8000000000000005E-4</v>
      </c>
      <c r="G136" s="2" t="s">
        <v>11</v>
      </c>
      <c r="H136" s="2" t="s">
        <v>11</v>
      </c>
      <c r="I136" s="3" t="s">
        <v>963</v>
      </c>
      <c r="J136" s="19"/>
    </row>
    <row r="137" spans="1:10" ht="45" x14ac:dyDescent="0.2">
      <c r="A137" s="1" t="s">
        <v>45</v>
      </c>
      <c r="B137" s="37" t="s">
        <v>301</v>
      </c>
      <c r="C137" s="5" t="s">
        <v>302</v>
      </c>
      <c r="D137" s="2" t="s">
        <v>11</v>
      </c>
      <c r="E137" s="2" t="s">
        <v>11</v>
      </c>
      <c r="F137" s="2">
        <v>9.1E-4</v>
      </c>
      <c r="G137" s="2" t="s">
        <v>11</v>
      </c>
      <c r="H137" s="2" t="s">
        <v>11</v>
      </c>
      <c r="I137" s="3" t="s">
        <v>963</v>
      </c>
      <c r="J137" s="19"/>
    </row>
    <row r="138" spans="1:10" ht="45" x14ac:dyDescent="0.2">
      <c r="A138" s="1" t="s">
        <v>572</v>
      </c>
      <c r="B138" s="37" t="s">
        <v>303</v>
      </c>
      <c r="C138" s="5" t="s">
        <v>304</v>
      </c>
      <c r="D138" s="2" t="s">
        <v>11</v>
      </c>
      <c r="E138" s="2" t="s">
        <v>11</v>
      </c>
      <c r="F138" s="2">
        <v>7.6000000000000004E-4</v>
      </c>
      <c r="G138" s="2" t="s">
        <v>11</v>
      </c>
      <c r="H138" s="2" t="s">
        <v>11</v>
      </c>
      <c r="I138" s="3" t="s">
        <v>963</v>
      </c>
      <c r="J138" s="19"/>
    </row>
    <row r="139" spans="1:10" ht="45" x14ac:dyDescent="0.2">
      <c r="A139" s="1" t="s">
        <v>46</v>
      </c>
      <c r="B139" s="37" t="s">
        <v>305</v>
      </c>
      <c r="C139" s="5" t="s">
        <v>306</v>
      </c>
      <c r="D139" s="2" t="s">
        <v>11</v>
      </c>
      <c r="E139" s="2" t="s">
        <v>11</v>
      </c>
      <c r="F139" s="2">
        <v>8.4000000000000003E-4</v>
      </c>
      <c r="G139" s="2" t="s">
        <v>11</v>
      </c>
      <c r="H139" s="2" t="s">
        <v>11</v>
      </c>
      <c r="I139" s="3" t="s">
        <v>963</v>
      </c>
      <c r="J139" s="19"/>
    </row>
    <row r="140" spans="1:10" ht="45" x14ac:dyDescent="0.2">
      <c r="A140" s="1" t="s">
        <v>47</v>
      </c>
      <c r="B140" s="37" t="s">
        <v>307</v>
      </c>
      <c r="C140" s="5" t="s">
        <v>308</v>
      </c>
      <c r="D140" s="2" t="s">
        <v>11</v>
      </c>
      <c r="E140" s="2" t="s">
        <v>11</v>
      </c>
      <c r="F140" s="2">
        <v>7.2000000000000005E-4</v>
      </c>
      <c r="G140" s="2" t="s">
        <v>11</v>
      </c>
      <c r="H140" s="2" t="s">
        <v>11</v>
      </c>
      <c r="I140" s="3" t="s">
        <v>963</v>
      </c>
      <c r="J140" s="19"/>
    </row>
    <row r="141" spans="1:10" ht="45" x14ac:dyDescent="0.2">
      <c r="A141" s="1" t="s">
        <v>573</v>
      </c>
      <c r="B141" s="37" t="s">
        <v>309</v>
      </c>
      <c r="C141" s="5" t="s">
        <v>310</v>
      </c>
      <c r="D141" s="2" t="s">
        <v>11</v>
      </c>
      <c r="E141" s="2" t="s">
        <v>11</v>
      </c>
      <c r="F141" s="2">
        <v>0</v>
      </c>
      <c r="G141" s="2" t="s">
        <v>11</v>
      </c>
      <c r="H141" s="2" t="s">
        <v>11</v>
      </c>
      <c r="I141" s="3" t="s">
        <v>963</v>
      </c>
      <c r="J141" s="19"/>
    </row>
    <row r="142" spans="1:10" ht="45" x14ac:dyDescent="0.2">
      <c r="A142" s="1" t="s">
        <v>48</v>
      </c>
      <c r="B142" s="37" t="s">
        <v>311</v>
      </c>
      <c r="C142" s="5" t="s">
        <v>312</v>
      </c>
      <c r="D142" s="2" t="s">
        <v>11</v>
      </c>
      <c r="E142" s="2" t="s">
        <v>11</v>
      </c>
      <c r="F142" s="2">
        <v>0</v>
      </c>
      <c r="G142" s="2" t="s">
        <v>11</v>
      </c>
      <c r="H142" s="2" t="s">
        <v>11</v>
      </c>
      <c r="I142" s="3" t="s">
        <v>963</v>
      </c>
      <c r="J142" s="19"/>
    </row>
    <row r="143" spans="1:10" ht="30" x14ac:dyDescent="0.2">
      <c r="A143" s="1" t="s">
        <v>49</v>
      </c>
      <c r="B143" s="37" t="s">
        <v>288</v>
      </c>
      <c r="C143" s="38" t="s">
        <v>576</v>
      </c>
      <c r="D143" s="2" t="s">
        <v>11</v>
      </c>
      <c r="E143" s="2" t="s">
        <v>11</v>
      </c>
      <c r="F143" s="2">
        <v>3.68E-4</v>
      </c>
      <c r="G143" s="2" t="s">
        <v>11</v>
      </c>
      <c r="H143" s="2" t="s">
        <v>11</v>
      </c>
      <c r="I143" s="3" t="s">
        <v>963</v>
      </c>
      <c r="J143" s="19"/>
    </row>
    <row r="144" spans="1:10" ht="30" x14ac:dyDescent="0.2">
      <c r="A144" s="1" t="s">
        <v>574</v>
      </c>
      <c r="B144" s="37" t="s">
        <v>577</v>
      </c>
      <c r="C144" s="38" t="s">
        <v>578</v>
      </c>
      <c r="D144" s="2" t="s">
        <v>11</v>
      </c>
      <c r="E144" s="2" t="s">
        <v>11</v>
      </c>
      <c r="F144" s="2">
        <v>2.2800000000000001E-4</v>
      </c>
      <c r="G144" s="2" t="s">
        <v>11</v>
      </c>
      <c r="H144" s="2" t="s">
        <v>11</v>
      </c>
      <c r="I144" s="3" t="s">
        <v>963</v>
      </c>
      <c r="J144" s="19"/>
    </row>
    <row r="145" spans="1:10" ht="30" x14ac:dyDescent="0.2">
      <c r="A145" s="1" t="s">
        <v>575</v>
      </c>
      <c r="B145" s="37" t="s">
        <v>579</v>
      </c>
      <c r="C145" s="38" t="s">
        <v>580</v>
      </c>
      <c r="D145" s="2" t="s">
        <v>11</v>
      </c>
      <c r="E145" s="2" t="s">
        <v>11</v>
      </c>
      <c r="F145" s="2">
        <v>2.8699999999999998E-4</v>
      </c>
      <c r="G145" s="2" t="s">
        <v>11</v>
      </c>
      <c r="H145" s="2" t="s">
        <v>11</v>
      </c>
      <c r="I145" s="3" t="s">
        <v>963</v>
      </c>
      <c r="J145" s="19"/>
    </row>
    <row r="146" spans="1:10" ht="45" x14ac:dyDescent="0.2">
      <c r="A146" s="1" t="s">
        <v>50</v>
      </c>
      <c r="B146" s="39" t="s">
        <v>581</v>
      </c>
      <c r="C146" s="38" t="s">
        <v>582</v>
      </c>
      <c r="D146" s="2" t="s">
        <v>11</v>
      </c>
      <c r="E146" s="2" t="s">
        <v>11</v>
      </c>
      <c r="F146" s="2">
        <v>9.1E-4</v>
      </c>
      <c r="G146" s="2" t="s">
        <v>11</v>
      </c>
      <c r="H146" s="2" t="s">
        <v>11</v>
      </c>
      <c r="I146" s="3" t="s">
        <v>963</v>
      </c>
      <c r="J146" s="19"/>
    </row>
    <row r="147" spans="1:10" ht="45" x14ac:dyDescent="0.2">
      <c r="A147" s="1" t="s">
        <v>51</v>
      </c>
      <c r="B147" s="37" t="s">
        <v>583</v>
      </c>
      <c r="C147" s="38" t="s">
        <v>584</v>
      </c>
      <c r="D147" s="2" t="s">
        <v>11</v>
      </c>
      <c r="E147" s="2" t="s">
        <v>11</v>
      </c>
      <c r="F147" s="2">
        <v>0</v>
      </c>
      <c r="G147" s="2" t="s">
        <v>11</v>
      </c>
      <c r="H147" s="2" t="s">
        <v>11</v>
      </c>
      <c r="I147" s="3" t="s">
        <v>963</v>
      </c>
      <c r="J147" s="19"/>
    </row>
    <row r="148" spans="1:10" ht="45" x14ac:dyDescent="0.2">
      <c r="A148" s="1" t="s">
        <v>52</v>
      </c>
      <c r="B148" s="37" t="s">
        <v>585</v>
      </c>
      <c r="C148" s="38" t="s">
        <v>586</v>
      </c>
      <c r="D148" s="2" t="s">
        <v>11</v>
      </c>
      <c r="E148" s="2" t="s">
        <v>11</v>
      </c>
      <c r="F148" s="2">
        <v>0</v>
      </c>
      <c r="G148" s="2" t="s">
        <v>11</v>
      </c>
      <c r="H148" s="2" t="s">
        <v>11</v>
      </c>
      <c r="I148" s="3" t="s">
        <v>963</v>
      </c>
      <c r="J148" s="19"/>
    </row>
    <row r="149" spans="1:10" ht="75" x14ac:dyDescent="0.2">
      <c r="A149" s="1" t="s">
        <v>53</v>
      </c>
      <c r="B149" s="29" t="s">
        <v>587</v>
      </c>
      <c r="C149" s="40" t="s">
        <v>588</v>
      </c>
      <c r="D149" s="2" t="s">
        <v>11</v>
      </c>
      <c r="E149" s="2" t="s">
        <v>11</v>
      </c>
      <c r="F149" s="2">
        <v>2.9999999999999997E-4</v>
      </c>
      <c r="G149" s="2" t="s">
        <v>11</v>
      </c>
      <c r="H149" s="2" t="s">
        <v>11</v>
      </c>
      <c r="I149" s="3" t="s">
        <v>963</v>
      </c>
      <c r="J149" s="19"/>
    </row>
    <row r="150" spans="1:10" ht="60" x14ac:dyDescent="0.2">
      <c r="A150" s="1" t="s">
        <v>54</v>
      </c>
      <c r="B150" s="29" t="s">
        <v>589</v>
      </c>
      <c r="C150" s="40" t="s">
        <v>590</v>
      </c>
      <c r="D150" s="2" t="s">
        <v>11</v>
      </c>
      <c r="E150" s="2" t="s">
        <v>11</v>
      </c>
      <c r="F150" s="2">
        <v>2.3000000000000001E-4</v>
      </c>
      <c r="G150" s="2" t="s">
        <v>11</v>
      </c>
      <c r="H150" s="2" t="s">
        <v>11</v>
      </c>
      <c r="I150" s="3" t="s">
        <v>963</v>
      </c>
      <c r="J150" s="19"/>
    </row>
    <row r="151" spans="1:10" ht="75" x14ac:dyDescent="0.2">
      <c r="A151" s="1" t="s">
        <v>108</v>
      </c>
      <c r="B151" s="29" t="s">
        <v>591</v>
      </c>
      <c r="C151" s="40" t="s">
        <v>592</v>
      </c>
      <c r="D151" s="2" t="s">
        <v>11</v>
      </c>
      <c r="E151" s="2" t="s">
        <v>11</v>
      </c>
      <c r="F151" s="2">
        <v>5.4000000000000001E-4</v>
      </c>
      <c r="G151" s="2" t="s">
        <v>11</v>
      </c>
      <c r="H151" s="2" t="s">
        <v>11</v>
      </c>
      <c r="I151" s="3" t="s">
        <v>963</v>
      </c>
      <c r="J151" s="19"/>
    </row>
    <row r="152" spans="1:10" ht="75" x14ac:dyDescent="0.2">
      <c r="A152" s="1" t="s">
        <v>109</v>
      </c>
      <c r="B152" s="29" t="s">
        <v>593</v>
      </c>
      <c r="C152" s="40" t="s">
        <v>594</v>
      </c>
      <c r="D152" s="2" t="s">
        <v>11</v>
      </c>
      <c r="E152" s="2" t="s">
        <v>11</v>
      </c>
      <c r="F152" s="2">
        <v>1.4999999999999999E-4</v>
      </c>
      <c r="G152" s="2" t="s">
        <v>11</v>
      </c>
      <c r="H152" s="2" t="s">
        <v>11</v>
      </c>
      <c r="I152" s="3" t="s">
        <v>963</v>
      </c>
      <c r="J152" s="19"/>
    </row>
    <row r="153" spans="1:10" ht="60" x14ac:dyDescent="0.2">
      <c r="A153" s="1" t="s">
        <v>110</v>
      </c>
      <c r="B153" s="29" t="s">
        <v>595</v>
      </c>
      <c r="C153" s="40" t="s">
        <v>596</v>
      </c>
      <c r="D153" s="2" t="s">
        <v>11</v>
      </c>
      <c r="E153" s="2" t="s">
        <v>11</v>
      </c>
      <c r="F153" s="2">
        <v>4.0000000000000002E-4</v>
      </c>
      <c r="G153" s="2" t="s">
        <v>11</v>
      </c>
      <c r="H153" s="2" t="s">
        <v>11</v>
      </c>
      <c r="I153" s="3" t="s">
        <v>963</v>
      </c>
      <c r="J153" s="19"/>
    </row>
    <row r="154" spans="1:10" ht="60" x14ac:dyDescent="0.2">
      <c r="A154" s="1" t="s">
        <v>111</v>
      </c>
      <c r="B154" s="29" t="s">
        <v>597</v>
      </c>
      <c r="C154" s="40" t="s">
        <v>598</v>
      </c>
      <c r="D154" s="2" t="s">
        <v>11</v>
      </c>
      <c r="E154" s="2" t="s">
        <v>11</v>
      </c>
      <c r="F154" s="2">
        <v>1.6000000000000001E-4</v>
      </c>
      <c r="G154" s="2" t="s">
        <v>11</v>
      </c>
      <c r="H154" s="2" t="s">
        <v>11</v>
      </c>
      <c r="I154" s="3" t="s">
        <v>963</v>
      </c>
      <c r="J154" s="19"/>
    </row>
    <row r="155" spans="1:10" ht="30" x14ac:dyDescent="0.2">
      <c r="A155" s="1" t="s">
        <v>112</v>
      </c>
      <c r="B155" s="29" t="s">
        <v>599</v>
      </c>
      <c r="C155" s="38" t="s">
        <v>600</v>
      </c>
      <c r="D155" s="2" t="s">
        <v>11</v>
      </c>
      <c r="E155" s="2" t="s">
        <v>11</v>
      </c>
      <c r="F155" s="2">
        <v>5.4000000000000001E-4</v>
      </c>
      <c r="G155" s="2" t="s">
        <v>11</v>
      </c>
      <c r="H155" s="2" t="s">
        <v>11</v>
      </c>
      <c r="I155" s="3" t="s">
        <v>963</v>
      </c>
      <c r="J155" s="19"/>
    </row>
    <row r="156" spans="1:10" ht="45" x14ac:dyDescent="0.2">
      <c r="A156" s="1" t="s">
        <v>113</v>
      </c>
      <c r="B156" s="29" t="s">
        <v>601</v>
      </c>
      <c r="C156" s="38" t="s">
        <v>602</v>
      </c>
      <c r="D156" s="2" t="s">
        <v>11</v>
      </c>
      <c r="E156" s="2" t="s">
        <v>11</v>
      </c>
      <c r="F156" s="2">
        <v>0</v>
      </c>
      <c r="G156" s="2" t="s">
        <v>11</v>
      </c>
      <c r="H156" s="2" t="s">
        <v>11</v>
      </c>
      <c r="I156" s="3" t="s">
        <v>963</v>
      </c>
      <c r="J156" s="19"/>
    </row>
    <row r="157" spans="1:10" ht="45" x14ac:dyDescent="0.2">
      <c r="A157" s="1" t="s">
        <v>114</v>
      </c>
      <c r="B157" s="29" t="s">
        <v>603</v>
      </c>
      <c r="C157" s="40" t="s">
        <v>604</v>
      </c>
      <c r="D157" s="2" t="s">
        <v>11</v>
      </c>
      <c r="E157" s="2" t="s">
        <v>11</v>
      </c>
      <c r="F157" s="2">
        <v>9.1E-4</v>
      </c>
      <c r="G157" s="2" t="s">
        <v>11</v>
      </c>
      <c r="H157" s="2" t="s">
        <v>11</v>
      </c>
      <c r="I157" s="3" t="s">
        <v>963</v>
      </c>
      <c r="J157" s="19"/>
    </row>
    <row r="158" spans="1:10" ht="45" x14ac:dyDescent="0.2">
      <c r="A158" s="1" t="s">
        <v>115</v>
      </c>
      <c r="B158" s="29" t="s">
        <v>605</v>
      </c>
      <c r="C158" s="40" t="s">
        <v>606</v>
      </c>
      <c r="D158" s="2" t="s">
        <v>11</v>
      </c>
      <c r="E158" s="2" t="s">
        <v>11</v>
      </c>
      <c r="F158" s="2">
        <v>3.1E-4</v>
      </c>
      <c r="G158" s="2" t="s">
        <v>11</v>
      </c>
      <c r="H158" s="2" t="s">
        <v>11</v>
      </c>
      <c r="I158" s="3" t="s">
        <v>963</v>
      </c>
      <c r="J158" s="19"/>
    </row>
    <row r="159" spans="1:10" ht="45" x14ac:dyDescent="0.2">
      <c r="A159" s="1" t="s">
        <v>116</v>
      </c>
      <c r="B159" s="29" t="s">
        <v>607</v>
      </c>
      <c r="C159" s="40" t="s">
        <v>608</v>
      </c>
      <c r="D159" s="2" t="s">
        <v>11</v>
      </c>
      <c r="E159" s="2" t="s">
        <v>11</v>
      </c>
      <c r="F159" s="2">
        <v>7.1500000000000003E-4</v>
      </c>
      <c r="G159" s="2" t="s">
        <v>11</v>
      </c>
      <c r="H159" s="2" t="s">
        <v>11</v>
      </c>
      <c r="I159" s="3" t="s">
        <v>963</v>
      </c>
      <c r="J159" s="19"/>
    </row>
    <row r="160" spans="1:10" ht="45" x14ac:dyDescent="0.2">
      <c r="A160" s="1" t="s">
        <v>117</v>
      </c>
      <c r="B160" s="29" t="s">
        <v>609</v>
      </c>
      <c r="C160" s="40" t="s">
        <v>610</v>
      </c>
      <c r="D160" s="2" t="s">
        <v>11</v>
      </c>
      <c r="E160" s="2" t="s">
        <v>11</v>
      </c>
      <c r="F160" s="2">
        <v>9.1E-4</v>
      </c>
      <c r="G160" s="2" t="s">
        <v>11</v>
      </c>
      <c r="H160" s="2" t="s">
        <v>11</v>
      </c>
      <c r="I160" s="3" t="s">
        <v>963</v>
      </c>
      <c r="J160" s="19"/>
    </row>
    <row r="161" spans="1:10" ht="30" x14ac:dyDescent="0.2">
      <c r="A161" s="1" t="s">
        <v>118</v>
      </c>
      <c r="B161" s="37" t="s">
        <v>611</v>
      </c>
      <c r="C161" s="40" t="s">
        <v>612</v>
      </c>
      <c r="D161" s="2" t="s">
        <v>11</v>
      </c>
      <c r="E161" s="2" t="s">
        <v>11</v>
      </c>
      <c r="F161" s="2">
        <v>0</v>
      </c>
      <c r="G161" s="2" t="s">
        <v>11</v>
      </c>
      <c r="H161" s="2" t="s">
        <v>11</v>
      </c>
      <c r="I161" s="3" t="s">
        <v>963</v>
      </c>
      <c r="J161" s="19"/>
    </row>
    <row r="162" spans="1:10" ht="30" x14ac:dyDescent="0.2">
      <c r="A162" s="1" t="s">
        <v>119</v>
      </c>
      <c r="B162" s="37" t="s">
        <v>613</v>
      </c>
      <c r="C162" s="40" t="s">
        <v>614</v>
      </c>
      <c r="D162" s="2" t="s">
        <v>11</v>
      </c>
      <c r="E162" s="2" t="s">
        <v>11</v>
      </c>
      <c r="F162" s="2">
        <v>0</v>
      </c>
      <c r="G162" s="2" t="s">
        <v>11</v>
      </c>
      <c r="H162" s="2" t="s">
        <v>11</v>
      </c>
      <c r="I162" s="3" t="s">
        <v>963</v>
      </c>
      <c r="J162" s="19"/>
    </row>
    <row r="163" spans="1:10" ht="45" x14ac:dyDescent="0.2">
      <c r="A163" s="1" t="s">
        <v>120</v>
      </c>
      <c r="B163" s="41" t="s">
        <v>615</v>
      </c>
      <c r="C163" s="40" t="s">
        <v>616</v>
      </c>
      <c r="D163" s="2" t="s">
        <v>11</v>
      </c>
      <c r="E163" s="2" t="s">
        <v>11</v>
      </c>
      <c r="F163" s="2">
        <v>0</v>
      </c>
      <c r="G163" s="2" t="s">
        <v>11</v>
      </c>
      <c r="H163" s="2" t="s">
        <v>11</v>
      </c>
      <c r="I163" s="3" t="s">
        <v>963</v>
      </c>
      <c r="J163" s="19"/>
    </row>
    <row r="164" spans="1:10" ht="30" x14ac:dyDescent="0.2">
      <c r="A164" s="1" t="s">
        <v>121</v>
      </c>
      <c r="B164" s="37" t="s">
        <v>617</v>
      </c>
      <c r="C164" s="5" t="s">
        <v>618</v>
      </c>
      <c r="D164" s="2" t="s">
        <v>11</v>
      </c>
      <c r="E164" s="2" t="s">
        <v>11</v>
      </c>
      <c r="F164" s="2">
        <v>4.6799999999999999E-4</v>
      </c>
      <c r="G164" s="2" t="s">
        <v>11</v>
      </c>
      <c r="H164" s="2" t="s">
        <v>11</v>
      </c>
      <c r="I164" s="3" t="s">
        <v>963</v>
      </c>
      <c r="J164" s="19"/>
    </row>
    <row r="165" spans="1:10" ht="30" x14ac:dyDescent="0.2">
      <c r="A165" s="1" t="s">
        <v>122</v>
      </c>
      <c r="B165" s="37" t="s">
        <v>619</v>
      </c>
      <c r="C165" s="5" t="s">
        <v>620</v>
      </c>
      <c r="D165" s="2" t="s">
        <v>11</v>
      </c>
      <c r="E165" s="2" t="s">
        <v>11</v>
      </c>
      <c r="F165" s="2">
        <v>0</v>
      </c>
      <c r="G165" s="2" t="s">
        <v>11</v>
      </c>
      <c r="H165" s="2" t="s">
        <v>11</v>
      </c>
      <c r="I165" s="3" t="s">
        <v>963</v>
      </c>
      <c r="J165" s="19"/>
    </row>
    <row r="166" spans="1:10" ht="30" x14ac:dyDescent="0.2">
      <c r="A166" s="1" t="s">
        <v>123</v>
      </c>
      <c r="B166" s="37" t="s">
        <v>621</v>
      </c>
      <c r="C166" s="5" t="s">
        <v>622</v>
      </c>
      <c r="D166" s="2" t="s">
        <v>11</v>
      </c>
      <c r="E166" s="2" t="s">
        <v>11</v>
      </c>
      <c r="F166" s="2">
        <v>0</v>
      </c>
      <c r="G166" s="2" t="s">
        <v>11</v>
      </c>
      <c r="H166" s="2" t="s">
        <v>11</v>
      </c>
      <c r="I166" s="3" t="s">
        <v>963</v>
      </c>
      <c r="J166" s="19"/>
    </row>
    <row r="167" spans="1:10" ht="30" x14ac:dyDescent="0.2">
      <c r="A167" s="1" t="s">
        <v>124</v>
      </c>
      <c r="B167" s="37" t="s">
        <v>623</v>
      </c>
      <c r="C167" s="5" t="s">
        <v>624</v>
      </c>
      <c r="D167" s="2" t="s">
        <v>11</v>
      </c>
      <c r="E167" s="2" t="s">
        <v>11</v>
      </c>
      <c r="F167" s="2">
        <v>1.2E-4</v>
      </c>
      <c r="G167" s="2" t="s">
        <v>11</v>
      </c>
      <c r="H167" s="2" t="s">
        <v>11</v>
      </c>
      <c r="I167" s="3" t="s">
        <v>963</v>
      </c>
      <c r="J167" s="19"/>
    </row>
    <row r="168" spans="1:10" ht="30" x14ac:dyDescent="0.2">
      <c r="A168" s="1" t="s">
        <v>125</v>
      </c>
      <c r="B168" s="37" t="s">
        <v>625</v>
      </c>
      <c r="C168" s="5" t="s">
        <v>626</v>
      </c>
      <c r="D168" s="2" t="s">
        <v>11</v>
      </c>
      <c r="E168" s="2" t="s">
        <v>11</v>
      </c>
      <c r="F168" s="2">
        <v>1.25E-4</v>
      </c>
      <c r="G168" s="2" t="s">
        <v>11</v>
      </c>
      <c r="H168" s="2" t="s">
        <v>11</v>
      </c>
      <c r="I168" s="3" t="s">
        <v>963</v>
      </c>
      <c r="J168" s="19"/>
    </row>
    <row r="169" spans="1:10" ht="30" x14ac:dyDescent="0.2">
      <c r="A169" s="1" t="s">
        <v>126</v>
      </c>
      <c r="B169" s="37" t="s">
        <v>627</v>
      </c>
      <c r="C169" s="5" t="s">
        <v>628</v>
      </c>
      <c r="D169" s="2" t="s">
        <v>11</v>
      </c>
      <c r="E169" s="2" t="s">
        <v>11</v>
      </c>
      <c r="F169" s="2">
        <v>3.3799999999999998E-4</v>
      </c>
      <c r="G169" s="2" t="s">
        <v>11</v>
      </c>
      <c r="H169" s="2" t="s">
        <v>11</v>
      </c>
      <c r="I169" s="3" t="s">
        <v>963</v>
      </c>
      <c r="J169" s="19"/>
    </row>
    <row r="170" spans="1:10" ht="30" x14ac:dyDescent="0.2">
      <c r="A170" s="1" t="s">
        <v>127</v>
      </c>
      <c r="B170" s="37" t="s">
        <v>629</v>
      </c>
      <c r="C170" s="5" t="s">
        <v>630</v>
      </c>
      <c r="D170" s="2" t="s">
        <v>11</v>
      </c>
      <c r="E170" s="2" t="s">
        <v>11</v>
      </c>
      <c r="F170" s="2">
        <v>2.5700000000000001E-4</v>
      </c>
      <c r="G170" s="2" t="s">
        <v>11</v>
      </c>
      <c r="H170" s="2" t="s">
        <v>11</v>
      </c>
      <c r="I170" s="3" t="s">
        <v>963</v>
      </c>
      <c r="J170" s="19"/>
    </row>
    <row r="171" spans="1:10" ht="30" x14ac:dyDescent="0.2">
      <c r="A171" s="1" t="s">
        <v>128</v>
      </c>
      <c r="B171" s="37" t="s">
        <v>631</v>
      </c>
      <c r="C171" s="5" t="s">
        <v>632</v>
      </c>
      <c r="D171" s="2" t="s">
        <v>11</v>
      </c>
      <c r="E171" s="2" t="s">
        <v>11</v>
      </c>
      <c r="F171" s="2">
        <v>3.0499999999999999E-4</v>
      </c>
      <c r="G171" s="2" t="s">
        <v>11</v>
      </c>
      <c r="H171" s="2" t="s">
        <v>11</v>
      </c>
      <c r="I171" s="3" t="s">
        <v>963</v>
      </c>
      <c r="J171" s="19"/>
    </row>
    <row r="172" spans="1:10" ht="60" x14ac:dyDescent="0.2">
      <c r="A172" s="1" t="s">
        <v>129</v>
      </c>
      <c r="B172" s="42" t="s">
        <v>633</v>
      </c>
      <c r="C172" s="5" t="s">
        <v>634</v>
      </c>
      <c r="D172" s="2" t="s">
        <v>11</v>
      </c>
      <c r="E172" s="2" t="s">
        <v>11</v>
      </c>
      <c r="F172" s="2">
        <v>4.0000000000000002E-4</v>
      </c>
      <c r="G172" s="2" t="s">
        <v>11</v>
      </c>
      <c r="H172" s="2" t="s">
        <v>11</v>
      </c>
      <c r="I172" s="3" t="s">
        <v>963</v>
      </c>
      <c r="J172" s="19"/>
    </row>
    <row r="173" spans="1:10" ht="60" x14ac:dyDescent="0.2">
      <c r="A173" s="1" t="s">
        <v>130</v>
      </c>
      <c r="B173" s="42" t="s">
        <v>635</v>
      </c>
      <c r="C173" s="5" t="s">
        <v>636</v>
      </c>
      <c r="D173" s="2" t="s">
        <v>11</v>
      </c>
      <c r="E173" s="2" t="s">
        <v>11</v>
      </c>
      <c r="F173" s="2">
        <v>5.5999999999999995E-4</v>
      </c>
      <c r="G173" s="2" t="s">
        <v>11</v>
      </c>
      <c r="H173" s="2" t="s">
        <v>11</v>
      </c>
      <c r="I173" s="3" t="s">
        <v>963</v>
      </c>
      <c r="J173" s="19"/>
    </row>
    <row r="174" spans="1:10" ht="60" x14ac:dyDescent="0.2">
      <c r="A174" s="1" t="s">
        <v>131</v>
      </c>
      <c r="B174" s="42" t="s">
        <v>637</v>
      </c>
      <c r="C174" s="5" t="s">
        <v>638</v>
      </c>
      <c r="D174" s="2" t="s">
        <v>11</v>
      </c>
      <c r="E174" s="2" t="s">
        <v>11</v>
      </c>
      <c r="F174" s="2">
        <v>4.6000000000000001E-4</v>
      </c>
      <c r="G174" s="2" t="s">
        <v>11</v>
      </c>
      <c r="H174" s="2" t="s">
        <v>11</v>
      </c>
      <c r="I174" s="3" t="s">
        <v>963</v>
      </c>
      <c r="J174" s="19"/>
    </row>
    <row r="175" spans="1:10" ht="60" x14ac:dyDescent="0.2">
      <c r="A175" s="1" t="s">
        <v>132</v>
      </c>
      <c r="B175" s="42" t="s">
        <v>640</v>
      </c>
      <c r="C175" s="5" t="s">
        <v>641</v>
      </c>
      <c r="D175" s="2" t="s">
        <v>11</v>
      </c>
      <c r="E175" s="2" t="s">
        <v>11</v>
      </c>
      <c r="F175" s="2">
        <v>8.5999999999999998E-4</v>
      </c>
      <c r="G175" s="2" t="s">
        <v>11</v>
      </c>
      <c r="H175" s="2" t="s">
        <v>11</v>
      </c>
      <c r="I175" s="3" t="s">
        <v>963</v>
      </c>
      <c r="J175" s="19"/>
    </row>
    <row r="176" spans="1:10" ht="60" x14ac:dyDescent="0.2">
      <c r="A176" s="1" t="s">
        <v>133</v>
      </c>
      <c r="B176" s="42" t="s">
        <v>643</v>
      </c>
      <c r="C176" s="5" t="s">
        <v>644</v>
      </c>
      <c r="D176" s="2" t="s">
        <v>11</v>
      </c>
      <c r="E176" s="2" t="s">
        <v>11</v>
      </c>
      <c r="F176" s="2">
        <v>1.2750000000000001E-3</v>
      </c>
      <c r="G176" s="2" t="s">
        <v>11</v>
      </c>
      <c r="H176" s="2" t="s">
        <v>11</v>
      </c>
      <c r="I176" s="3" t="s">
        <v>963</v>
      </c>
      <c r="J176" s="19"/>
    </row>
    <row r="177" spans="1:10" ht="60" x14ac:dyDescent="0.2">
      <c r="A177" s="1" t="s">
        <v>134</v>
      </c>
      <c r="B177" s="42" t="s">
        <v>646</v>
      </c>
      <c r="C177" s="5" t="s">
        <v>647</v>
      </c>
      <c r="D177" s="2" t="s">
        <v>11</v>
      </c>
      <c r="E177" s="2" t="s">
        <v>11</v>
      </c>
      <c r="F177" s="2">
        <v>1.32E-3</v>
      </c>
      <c r="G177" s="2" t="s">
        <v>11</v>
      </c>
      <c r="H177" s="2" t="s">
        <v>11</v>
      </c>
      <c r="I177" s="3" t="s">
        <v>963</v>
      </c>
      <c r="J177" s="19"/>
    </row>
    <row r="178" spans="1:10" ht="60" x14ac:dyDescent="0.2">
      <c r="A178" s="1" t="s">
        <v>135</v>
      </c>
      <c r="B178" s="42" t="s">
        <v>649</v>
      </c>
      <c r="C178" s="5" t="s">
        <v>650</v>
      </c>
      <c r="D178" s="2" t="s">
        <v>11</v>
      </c>
      <c r="E178" s="2" t="s">
        <v>11</v>
      </c>
      <c r="F178" s="2">
        <v>7.5000000000000002E-4</v>
      </c>
      <c r="G178" s="2" t="s">
        <v>11</v>
      </c>
      <c r="H178" s="2" t="s">
        <v>11</v>
      </c>
      <c r="I178" s="3" t="s">
        <v>963</v>
      </c>
      <c r="J178" s="19"/>
    </row>
    <row r="179" spans="1:10" ht="60" x14ac:dyDescent="0.2">
      <c r="A179" s="1" t="s">
        <v>136</v>
      </c>
      <c r="B179" s="42" t="s">
        <v>651</v>
      </c>
      <c r="C179" s="5" t="s">
        <v>652</v>
      </c>
      <c r="D179" s="2" t="s">
        <v>11</v>
      </c>
      <c r="E179" s="2" t="s">
        <v>11</v>
      </c>
      <c r="F179" s="2">
        <v>2.7850000000000001E-3</v>
      </c>
      <c r="G179" s="2" t="s">
        <v>11</v>
      </c>
      <c r="H179" s="2" t="s">
        <v>11</v>
      </c>
      <c r="I179" s="3" t="s">
        <v>963</v>
      </c>
      <c r="J179" s="19"/>
    </row>
    <row r="180" spans="1:10" ht="60" x14ac:dyDescent="0.2">
      <c r="A180" s="1" t="s">
        <v>137</v>
      </c>
      <c r="B180" s="42" t="s">
        <v>654</v>
      </c>
      <c r="C180" s="5" t="s">
        <v>655</v>
      </c>
      <c r="D180" s="2" t="s">
        <v>11</v>
      </c>
      <c r="E180" s="2" t="s">
        <v>11</v>
      </c>
      <c r="F180" s="2">
        <v>2.496E-3</v>
      </c>
      <c r="G180" s="2" t="s">
        <v>11</v>
      </c>
      <c r="H180" s="2" t="s">
        <v>11</v>
      </c>
      <c r="I180" s="3" t="s">
        <v>963</v>
      </c>
      <c r="J180" s="19"/>
    </row>
    <row r="181" spans="1:10" ht="45" x14ac:dyDescent="0.2">
      <c r="A181" s="1" t="s">
        <v>138</v>
      </c>
      <c r="B181" s="42" t="s">
        <v>657</v>
      </c>
      <c r="C181" s="5" t="s">
        <v>658</v>
      </c>
      <c r="D181" s="2" t="s">
        <v>11</v>
      </c>
      <c r="E181" s="2" t="s">
        <v>11</v>
      </c>
      <c r="F181" s="2">
        <v>2.0969999999999999E-3</v>
      </c>
      <c r="G181" s="2" t="s">
        <v>11</v>
      </c>
      <c r="H181" s="2" t="s">
        <v>11</v>
      </c>
      <c r="I181" s="3" t="s">
        <v>963</v>
      </c>
      <c r="J181" s="19"/>
    </row>
    <row r="182" spans="1:10" ht="30" x14ac:dyDescent="0.2">
      <c r="A182" s="1" t="s">
        <v>139</v>
      </c>
      <c r="B182" s="37" t="s">
        <v>659</v>
      </c>
      <c r="C182" s="5" t="s">
        <v>660</v>
      </c>
      <c r="D182" s="2" t="s">
        <v>11</v>
      </c>
      <c r="E182" s="2" t="s">
        <v>11</v>
      </c>
      <c r="F182" s="2">
        <v>2.2000000000000001E-4</v>
      </c>
      <c r="G182" s="2" t="s">
        <v>11</v>
      </c>
      <c r="H182" s="2" t="s">
        <v>11</v>
      </c>
      <c r="I182" s="3" t="s">
        <v>963</v>
      </c>
      <c r="J182" s="19"/>
    </row>
    <row r="183" spans="1:10" ht="30" x14ac:dyDescent="0.2">
      <c r="A183" s="1" t="s">
        <v>287</v>
      </c>
      <c r="B183" s="37" t="s">
        <v>661</v>
      </c>
      <c r="C183" s="5" t="s">
        <v>662</v>
      </c>
      <c r="D183" s="2" t="s">
        <v>11</v>
      </c>
      <c r="E183" s="2" t="s">
        <v>11</v>
      </c>
      <c r="F183" s="2">
        <v>5.1999999999999995E-4</v>
      </c>
      <c r="G183" s="2" t="s">
        <v>11</v>
      </c>
      <c r="H183" s="2" t="s">
        <v>11</v>
      </c>
      <c r="I183" s="3" t="s">
        <v>963</v>
      </c>
      <c r="J183" s="19"/>
    </row>
    <row r="184" spans="1:10" ht="30" x14ac:dyDescent="0.2">
      <c r="A184" s="1" t="s">
        <v>140</v>
      </c>
      <c r="B184" s="37" t="s">
        <v>663</v>
      </c>
      <c r="C184" s="5" t="s">
        <v>664</v>
      </c>
      <c r="D184" s="2" t="s">
        <v>11</v>
      </c>
      <c r="E184" s="2" t="s">
        <v>11</v>
      </c>
      <c r="F184" s="2">
        <v>0</v>
      </c>
      <c r="G184" s="2" t="s">
        <v>11</v>
      </c>
      <c r="H184" s="2" t="s">
        <v>11</v>
      </c>
      <c r="I184" s="3" t="s">
        <v>963</v>
      </c>
      <c r="J184" s="19"/>
    </row>
    <row r="185" spans="1:10" ht="30" x14ac:dyDescent="0.2">
      <c r="A185" s="1" t="s">
        <v>141</v>
      </c>
      <c r="B185" s="37" t="s">
        <v>665</v>
      </c>
      <c r="C185" s="5" t="s">
        <v>666</v>
      </c>
      <c r="D185" s="2" t="s">
        <v>11</v>
      </c>
      <c r="E185" s="2" t="s">
        <v>11</v>
      </c>
      <c r="F185" s="2">
        <v>0</v>
      </c>
      <c r="G185" s="2" t="s">
        <v>11</v>
      </c>
      <c r="H185" s="2" t="s">
        <v>11</v>
      </c>
      <c r="I185" s="3" t="s">
        <v>963</v>
      </c>
      <c r="J185" s="19"/>
    </row>
    <row r="186" spans="1:10" ht="30" x14ac:dyDescent="0.2">
      <c r="A186" s="1" t="s">
        <v>142</v>
      </c>
      <c r="B186" s="37" t="s">
        <v>667</v>
      </c>
      <c r="C186" s="5" t="s">
        <v>668</v>
      </c>
      <c r="D186" s="2" t="s">
        <v>11</v>
      </c>
      <c r="E186" s="2" t="s">
        <v>11</v>
      </c>
      <c r="F186" s="2">
        <v>1E-3</v>
      </c>
      <c r="G186" s="2" t="s">
        <v>11</v>
      </c>
      <c r="H186" s="2" t="s">
        <v>11</v>
      </c>
      <c r="I186" s="3" t="s">
        <v>963</v>
      </c>
      <c r="J186" s="19"/>
    </row>
    <row r="187" spans="1:10" ht="30" x14ac:dyDescent="0.2">
      <c r="A187" s="1" t="s">
        <v>143</v>
      </c>
      <c r="B187" s="37" t="s">
        <v>669</v>
      </c>
      <c r="C187" s="5" t="s">
        <v>670</v>
      </c>
      <c r="D187" s="2" t="s">
        <v>11</v>
      </c>
      <c r="E187" s="2" t="s">
        <v>11</v>
      </c>
      <c r="F187" s="2">
        <v>4.2000000000000002E-4</v>
      </c>
      <c r="G187" s="2" t="s">
        <v>11</v>
      </c>
      <c r="H187" s="2" t="s">
        <v>11</v>
      </c>
      <c r="I187" s="3" t="s">
        <v>963</v>
      </c>
      <c r="J187" s="19"/>
    </row>
    <row r="188" spans="1:10" ht="30" x14ac:dyDescent="0.2">
      <c r="A188" s="1" t="s">
        <v>144</v>
      </c>
      <c r="B188" s="37" t="s">
        <v>671</v>
      </c>
      <c r="C188" s="5" t="s">
        <v>672</v>
      </c>
      <c r="D188" s="2" t="s">
        <v>11</v>
      </c>
      <c r="E188" s="2" t="s">
        <v>11</v>
      </c>
      <c r="F188" s="2">
        <v>2.4699999999999999E-4</v>
      </c>
      <c r="G188" s="2" t="s">
        <v>11</v>
      </c>
      <c r="H188" s="2" t="s">
        <v>11</v>
      </c>
      <c r="I188" s="3" t="s">
        <v>963</v>
      </c>
      <c r="J188" s="19"/>
    </row>
    <row r="189" spans="1:10" ht="30" x14ac:dyDescent="0.2">
      <c r="A189" s="1" t="s">
        <v>639</v>
      </c>
      <c r="B189" s="37" t="s">
        <v>673</v>
      </c>
      <c r="C189" s="5" t="s">
        <v>674</v>
      </c>
      <c r="D189" s="2" t="s">
        <v>11</v>
      </c>
      <c r="E189" s="2" t="s">
        <v>11</v>
      </c>
      <c r="F189" s="2">
        <v>3.97E-4</v>
      </c>
      <c r="G189" s="2" t="s">
        <v>11</v>
      </c>
      <c r="H189" s="2" t="s">
        <v>11</v>
      </c>
      <c r="I189" s="3" t="s">
        <v>963</v>
      </c>
      <c r="J189" s="19"/>
    </row>
    <row r="190" spans="1:10" ht="60" x14ac:dyDescent="0.2">
      <c r="A190" s="1" t="s">
        <v>642</v>
      </c>
      <c r="B190" s="4" t="s">
        <v>675</v>
      </c>
      <c r="C190" s="5" t="s">
        <v>676</v>
      </c>
      <c r="D190" s="2" t="s">
        <v>11</v>
      </c>
      <c r="E190" s="2" t="s">
        <v>11</v>
      </c>
      <c r="F190" s="2">
        <v>5.4000000000000001E-4</v>
      </c>
      <c r="G190" s="2" t="s">
        <v>11</v>
      </c>
      <c r="H190" s="2" t="s">
        <v>11</v>
      </c>
      <c r="I190" s="3" t="s">
        <v>963</v>
      </c>
      <c r="J190" s="19"/>
    </row>
    <row r="191" spans="1:10" ht="60" x14ac:dyDescent="0.2">
      <c r="A191" s="1" t="s">
        <v>645</v>
      </c>
      <c r="B191" s="4" t="s">
        <v>677</v>
      </c>
      <c r="C191" s="5" t="s">
        <v>678</v>
      </c>
      <c r="D191" s="2" t="s">
        <v>11</v>
      </c>
      <c r="E191" s="2" t="s">
        <v>11</v>
      </c>
      <c r="F191" s="2">
        <v>5.1999999999999995E-4</v>
      </c>
      <c r="G191" s="2" t="s">
        <v>11</v>
      </c>
      <c r="H191" s="2" t="s">
        <v>11</v>
      </c>
      <c r="I191" s="3" t="s">
        <v>963</v>
      </c>
      <c r="J191" s="19"/>
    </row>
    <row r="192" spans="1:10" ht="60" x14ac:dyDescent="0.2">
      <c r="A192" s="1" t="s">
        <v>648</v>
      </c>
      <c r="B192" s="4" t="s">
        <v>679</v>
      </c>
      <c r="C192" s="5" t="s">
        <v>680</v>
      </c>
      <c r="D192" s="2" t="s">
        <v>11</v>
      </c>
      <c r="E192" s="2" t="s">
        <v>11</v>
      </c>
      <c r="F192" s="2">
        <v>4.8000000000000001E-4</v>
      </c>
      <c r="G192" s="2" t="s">
        <v>11</v>
      </c>
      <c r="H192" s="2" t="s">
        <v>11</v>
      </c>
      <c r="I192" s="3" t="s">
        <v>963</v>
      </c>
      <c r="J192" s="19"/>
    </row>
    <row r="193" spans="1:10" ht="60" x14ac:dyDescent="0.2">
      <c r="A193" s="1" t="s">
        <v>297</v>
      </c>
      <c r="B193" s="4" t="s">
        <v>681</v>
      </c>
      <c r="C193" s="5" t="s">
        <v>682</v>
      </c>
      <c r="D193" s="2" t="s">
        <v>11</v>
      </c>
      <c r="E193" s="2" t="s">
        <v>11</v>
      </c>
      <c r="F193" s="2">
        <v>2.1900000000000001E-3</v>
      </c>
      <c r="G193" s="2" t="s">
        <v>11</v>
      </c>
      <c r="H193" s="2" t="s">
        <v>11</v>
      </c>
      <c r="I193" s="3" t="s">
        <v>963</v>
      </c>
      <c r="J193" s="19"/>
    </row>
    <row r="194" spans="1:10" ht="60" x14ac:dyDescent="0.2">
      <c r="A194" s="1" t="s">
        <v>653</v>
      </c>
      <c r="B194" s="4" t="s">
        <v>683</v>
      </c>
      <c r="C194" s="5" t="s">
        <v>684</v>
      </c>
      <c r="D194" s="2" t="s">
        <v>11</v>
      </c>
      <c r="E194" s="2" t="s">
        <v>11</v>
      </c>
      <c r="F194" s="2">
        <v>3.045E-3</v>
      </c>
      <c r="G194" s="2" t="s">
        <v>11</v>
      </c>
      <c r="H194" s="2" t="s">
        <v>11</v>
      </c>
      <c r="I194" s="3" t="s">
        <v>963</v>
      </c>
      <c r="J194" s="19"/>
    </row>
    <row r="195" spans="1:10" ht="60" x14ac:dyDescent="0.2">
      <c r="A195" s="1" t="s">
        <v>656</v>
      </c>
      <c r="B195" s="4" t="s">
        <v>685</v>
      </c>
      <c r="C195" s="5" t="s">
        <v>686</v>
      </c>
      <c r="D195" s="2" t="s">
        <v>11</v>
      </c>
      <c r="E195" s="2" t="s">
        <v>11</v>
      </c>
      <c r="F195" s="2">
        <v>4.3620000000000004E-3</v>
      </c>
      <c r="G195" s="2" t="s">
        <v>11</v>
      </c>
      <c r="H195" s="2" t="s">
        <v>11</v>
      </c>
      <c r="I195" s="3" t="s">
        <v>963</v>
      </c>
      <c r="J195" s="19"/>
    </row>
    <row r="196" spans="1:10" ht="60" x14ac:dyDescent="0.2">
      <c r="A196" s="1" t="s">
        <v>298</v>
      </c>
      <c r="B196" s="4" t="s">
        <v>687</v>
      </c>
      <c r="C196" s="5" t="s">
        <v>688</v>
      </c>
      <c r="D196" s="2" t="s">
        <v>11</v>
      </c>
      <c r="E196" s="2" t="s">
        <v>11</v>
      </c>
      <c r="F196" s="2">
        <v>4.1399999999999996E-3</v>
      </c>
      <c r="G196" s="2" t="s">
        <v>11</v>
      </c>
      <c r="H196" s="2" t="s">
        <v>11</v>
      </c>
      <c r="I196" s="3" t="s">
        <v>963</v>
      </c>
      <c r="J196" s="19"/>
    </row>
    <row r="197" spans="1:10" ht="60" x14ac:dyDescent="0.2">
      <c r="A197" s="1" t="s">
        <v>145</v>
      </c>
      <c r="B197" s="4" t="s">
        <v>689</v>
      </c>
      <c r="C197" s="5" t="s">
        <v>690</v>
      </c>
      <c r="D197" s="2" t="s">
        <v>11</v>
      </c>
      <c r="E197" s="2" t="s">
        <v>11</v>
      </c>
      <c r="F197" s="2">
        <v>1.7459999999999999E-3</v>
      </c>
      <c r="G197" s="2" t="s">
        <v>11</v>
      </c>
      <c r="H197" s="2" t="s">
        <v>11</v>
      </c>
      <c r="I197" s="3" t="s">
        <v>963</v>
      </c>
      <c r="J197" s="19"/>
    </row>
    <row r="198" spans="1:10" ht="60" x14ac:dyDescent="0.2">
      <c r="A198" s="1" t="s">
        <v>146</v>
      </c>
      <c r="B198" s="4" t="s">
        <v>691</v>
      </c>
      <c r="C198" s="5" t="s">
        <v>692</v>
      </c>
      <c r="D198" s="2" t="s">
        <v>11</v>
      </c>
      <c r="E198" s="2" t="s">
        <v>11</v>
      </c>
      <c r="F198" s="2">
        <v>0</v>
      </c>
      <c r="G198" s="2" t="s">
        <v>11</v>
      </c>
      <c r="H198" s="2" t="s">
        <v>11</v>
      </c>
      <c r="I198" s="3" t="s">
        <v>963</v>
      </c>
      <c r="J198" s="19"/>
    </row>
    <row r="199" spans="1:10" ht="60" x14ac:dyDescent="0.2">
      <c r="A199" s="1" t="s">
        <v>147</v>
      </c>
      <c r="B199" s="4" t="s">
        <v>693</v>
      </c>
      <c r="C199" s="5" t="s">
        <v>694</v>
      </c>
      <c r="D199" s="2" t="s">
        <v>11</v>
      </c>
      <c r="E199" s="2" t="s">
        <v>11</v>
      </c>
      <c r="F199" s="2">
        <v>0</v>
      </c>
      <c r="G199" s="2" t="s">
        <v>11</v>
      </c>
      <c r="H199" s="2" t="s">
        <v>11</v>
      </c>
      <c r="I199" s="3" t="s">
        <v>963</v>
      </c>
      <c r="J199" s="19"/>
    </row>
    <row r="200" spans="1:10" ht="30" x14ac:dyDescent="0.2">
      <c r="A200" s="1" t="s">
        <v>148</v>
      </c>
      <c r="B200" s="4" t="s">
        <v>987</v>
      </c>
      <c r="C200" s="5" t="s">
        <v>988</v>
      </c>
      <c r="D200" s="2" t="s">
        <v>11</v>
      </c>
      <c r="E200" s="2" t="s">
        <v>11</v>
      </c>
      <c r="F200" s="2">
        <v>0</v>
      </c>
      <c r="G200" s="2" t="s">
        <v>11</v>
      </c>
      <c r="H200" s="2" t="s">
        <v>11</v>
      </c>
      <c r="I200" s="3" t="s">
        <v>963</v>
      </c>
      <c r="J200" s="19"/>
    </row>
    <row r="201" spans="1:10" ht="30" x14ac:dyDescent="0.2">
      <c r="A201" s="1" t="s">
        <v>149</v>
      </c>
      <c r="B201" s="4" t="s">
        <v>989</v>
      </c>
      <c r="C201" s="5" t="s">
        <v>990</v>
      </c>
      <c r="D201" s="2" t="s">
        <v>11</v>
      </c>
      <c r="E201" s="2" t="s">
        <v>11</v>
      </c>
      <c r="F201" s="2">
        <v>0</v>
      </c>
      <c r="G201" s="2" t="s">
        <v>11</v>
      </c>
      <c r="H201" s="2" t="s">
        <v>11</v>
      </c>
      <c r="I201" s="3" t="s">
        <v>963</v>
      </c>
      <c r="J201" s="19"/>
    </row>
    <row r="202" spans="1:10" ht="45" x14ac:dyDescent="0.2">
      <c r="A202" s="1" t="s">
        <v>150</v>
      </c>
      <c r="B202" s="4" t="s">
        <v>991</v>
      </c>
      <c r="C202" s="5" t="s">
        <v>992</v>
      </c>
      <c r="D202" s="2" t="s">
        <v>11</v>
      </c>
      <c r="E202" s="2" t="s">
        <v>11</v>
      </c>
      <c r="F202" s="2">
        <v>4.3620000000000004E-3</v>
      </c>
      <c r="G202" s="2" t="s">
        <v>11</v>
      </c>
      <c r="H202" s="2" t="s">
        <v>11</v>
      </c>
      <c r="I202" s="3" t="s">
        <v>963</v>
      </c>
      <c r="J202" s="19"/>
    </row>
    <row r="203" spans="1:10" ht="60" x14ac:dyDescent="0.2">
      <c r="A203" s="1" t="s">
        <v>151</v>
      </c>
      <c r="B203" s="4" t="s">
        <v>993</v>
      </c>
      <c r="C203" s="5" t="s">
        <v>994</v>
      </c>
      <c r="D203" s="2" t="s">
        <v>11</v>
      </c>
      <c r="E203" s="2" t="s">
        <v>11</v>
      </c>
      <c r="F203" s="2">
        <v>2.1900000000000001E-3</v>
      </c>
      <c r="G203" s="2" t="s">
        <v>11</v>
      </c>
      <c r="H203" s="2" t="s">
        <v>11</v>
      </c>
      <c r="I203" s="3" t="s">
        <v>963</v>
      </c>
      <c r="J203" s="19"/>
    </row>
    <row r="204" spans="1:10" ht="60" x14ac:dyDescent="0.2">
      <c r="A204" s="1" t="s">
        <v>152</v>
      </c>
      <c r="B204" s="4" t="s">
        <v>995</v>
      </c>
      <c r="C204" s="5" t="s">
        <v>996</v>
      </c>
      <c r="D204" s="2" t="s">
        <v>11</v>
      </c>
      <c r="E204" s="2" t="s">
        <v>11</v>
      </c>
      <c r="F204" s="2">
        <v>4.1399999999999996E-3</v>
      </c>
      <c r="G204" s="2" t="s">
        <v>11</v>
      </c>
      <c r="H204" s="2" t="s">
        <v>11</v>
      </c>
      <c r="I204" s="3" t="s">
        <v>963</v>
      </c>
      <c r="J204" s="19"/>
    </row>
    <row r="205" spans="1:10" ht="60" x14ac:dyDescent="0.2">
      <c r="A205" s="1" t="s">
        <v>153</v>
      </c>
      <c r="B205" s="4" t="s">
        <v>997</v>
      </c>
      <c r="C205" s="5" t="s">
        <v>998</v>
      </c>
      <c r="D205" s="2" t="s">
        <v>11</v>
      </c>
      <c r="E205" s="2" t="s">
        <v>11</v>
      </c>
      <c r="F205" s="2">
        <v>4.1399999999999996E-3</v>
      </c>
      <c r="G205" s="2" t="s">
        <v>11</v>
      </c>
      <c r="H205" s="2" t="s">
        <v>11</v>
      </c>
      <c r="I205" s="3" t="s">
        <v>963</v>
      </c>
      <c r="J205" s="19"/>
    </row>
    <row r="206" spans="1:10" ht="45" x14ac:dyDescent="0.2">
      <c r="A206" s="1" t="s">
        <v>154</v>
      </c>
      <c r="B206" s="4" t="s">
        <v>999</v>
      </c>
      <c r="C206" s="5" t="s">
        <v>1000</v>
      </c>
      <c r="D206" s="2" t="s">
        <v>11</v>
      </c>
      <c r="E206" s="2" t="s">
        <v>11</v>
      </c>
      <c r="F206" s="2">
        <v>9.1E-4</v>
      </c>
      <c r="G206" s="2" t="s">
        <v>11</v>
      </c>
      <c r="H206" s="2" t="s">
        <v>11</v>
      </c>
      <c r="I206" s="3" t="s">
        <v>963</v>
      </c>
      <c r="J206" s="19"/>
    </row>
    <row r="207" spans="1:10" ht="45" x14ac:dyDescent="0.2">
      <c r="A207" s="1" t="s">
        <v>155</v>
      </c>
      <c r="B207" s="4" t="s">
        <v>1001</v>
      </c>
      <c r="C207" s="5" t="s">
        <v>1002</v>
      </c>
      <c r="D207" s="2" t="s">
        <v>11</v>
      </c>
      <c r="E207" s="2" t="s">
        <v>11</v>
      </c>
      <c r="F207" s="2">
        <v>5.5999999999999995E-4</v>
      </c>
      <c r="G207" s="2" t="s">
        <v>11</v>
      </c>
      <c r="H207" s="2" t="s">
        <v>11</v>
      </c>
      <c r="I207" s="3" t="s">
        <v>963</v>
      </c>
      <c r="J207" s="19"/>
    </row>
    <row r="208" spans="1:10" ht="45" x14ac:dyDescent="0.2">
      <c r="A208" s="1" t="s">
        <v>156</v>
      </c>
      <c r="B208" s="4" t="s">
        <v>1003</v>
      </c>
      <c r="C208" s="5" t="s">
        <v>1004</v>
      </c>
      <c r="D208" s="2" t="s">
        <v>11</v>
      </c>
      <c r="E208" s="2" t="s">
        <v>11</v>
      </c>
      <c r="F208" s="2">
        <v>2.0969999999999999E-3</v>
      </c>
      <c r="G208" s="2" t="s">
        <v>11</v>
      </c>
      <c r="H208" s="2" t="s">
        <v>11</v>
      </c>
      <c r="I208" s="3" t="s">
        <v>963</v>
      </c>
      <c r="J208" s="19"/>
    </row>
    <row r="209" spans="1:10" ht="45" x14ac:dyDescent="0.2">
      <c r="A209" s="1" t="s">
        <v>157</v>
      </c>
      <c r="B209" s="4" t="s">
        <v>1005</v>
      </c>
      <c r="C209" s="5" t="s">
        <v>1006</v>
      </c>
      <c r="D209" s="2" t="s">
        <v>11</v>
      </c>
      <c r="E209" s="2" t="s">
        <v>11</v>
      </c>
      <c r="F209" s="2">
        <v>2.0969999999999999E-3</v>
      </c>
      <c r="G209" s="2" t="s">
        <v>11</v>
      </c>
      <c r="H209" s="2" t="s">
        <v>11</v>
      </c>
      <c r="I209" s="3" t="s">
        <v>963</v>
      </c>
      <c r="J209" s="19"/>
    </row>
    <row r="210" spans="1:10" ht="71.25" x14ac:dyDescent="0.2">
      <c r="A210" s="16" t="s">
        <v>158</v>
      </c>
      <c r="B210" s="43" t="s">
        <v>159</v>
      </c>
      <c r="C210" s="35"/>
      <c r="D210" s="36">
        <f>SUM(D211:D232)</f>
        <v>0</v>
      </c>
      <c r="E210" s="36">
        <f t="shared" ref="E210:H210" si="8">SUM(E211:E232)</f>
        <v>0</v>
      </c>
      <c r="F210" s="36">
        <f t="shared" si="8"/>
        <v>1.2492000000000008E-2</v>
      </c>
      <c r="G210" s="36">
        <f t="shared" si="8"/>
        <v>0</v>
      </c>
      <c r="H210" s="36">
        <f t="shared" si="8"/>
        <v>0</v>
      </c>
      <c r="I210" s="3"/>
      <c r="J210" s="19"/>
    </row>
    <row r="211" spans="1:10" ht="45" x14ac:dyDescent="0.2">
      <c r="A211" s="1" t="s">
        <v>160</v>
      </c>
      <c r="B211" s="29" t="s">
        <v>695</v>
      </c>
      <c r="C211" s="5" t="s">
        <v>313</v>
      </c>
      <c r="D211" s="2" t="s">
        <v>11</v>
      </c>
      <c r="E211" s="2" t="s">
        <v>11</v>
      </c>
      <c r="F211" s="2">
        <v>9.0170000000000007E-3</v>
      </c>
      <c r="G211" s="2" t="s">
        <v>11</v>
      </c>
      <c r="H211" s="2" t="s">
        <v>11</v>
      </c>
      <c r="I211" s="3" t="s">
        <v>963</v>
      </c>
      <c r="J211" s="19"/>
    </row>
    <row r="212" spans="1:10" ht="45" x14ac:dyDescent="0.2">
      <c r="A212" s="1" t="s">
        <v>161</v>
      </c>
      <c r="B212" s="37" t="s">
        <v>314</v>
      </c>
      <c r="C212" s="5" t="s">
        <v>315</v>
      </c>
      <c r="D212" s="2" t="s">
        <v>11</v>
      </c>
      <c r="E212" s="2" t="s">
        <v>11</v>
      </c>
      <c r="F212" s="2">
        <v>1.25E-4</v>
      </c>
      <c r="G212" s="2" t="s">
        <v>11</v>
      </c>
      <c r="H212" s="2" t="s">
        <v>11</v>
      </c>
      <c r="I212" s="3" t="s">
        <v>963</v>
      </c>
      <c r="J212" s="19"/>
    </row>
    <row r="213" spans="1:10" ht="15" x14ac:dyDescent="0.2">
      <c r="A213" s="1" t="s">
        <v>162</v>
      </c>
      <c r="B213" s="44" t="s">
        <v>696</v>
      </c>
      <c r="C213" s="38" t="s">
        <v>697</v>
      </c>
      <c r="D213" s="2" t="s">
        <v>11</v>
      </c>
      <c r="E213" s="2" t="s">
        <v>11</v>
      </c>
      <c r="F213" s="2">
        <v>0</v>
      </c>
      <c r="G213" s="2" t="s">
        <v>11</v>
      </c>
      <c r="H213" s="2" t="s">
        <v>11</v>
      </c>
      <c r="I213" s="3" t="s">
        <v>963</v>
      </c>
      <c r="J213" s="19"/>
    </row>
    <row r="214" spans="1:10" ht="15" x14ac:dyDescent="0.2">
      <c r="A214" s="1" t="s">
        <v>163</v>
      </c>
      <c r="B214" s="44" t="s">
        <v>698</v>
      </c>
      <c r="C214" s="38" t="s">
        <v>699</v>
      </c>
      <c r="D214" s="2" t="s">
        <v>11</v>
      </c>
      <c r="E214" s="2" t="s">
        <v>11</v>
      </c>
      <c r="F214" s="2">
        <v>0</v>
      </c>
      <c r="G214" s="2" t="s">
        <v>11</v>
      </c>
      <c r="H214" s="2" t="s">
        <v>11</v>
      </c>
      <c r="I214" s="3" t="s">
        <v>963</v>
      </c>
      <c r="J214" s="19"/>
    </row>
    <row r="215" spans="1:10" ht="15" x14ac:dyDescent="0.2">
      <c r="A215" s="1" t="s">
        <v>164</v>
      </c>
      <c r="B215" s="41" t="s">
        <v>700</v>
      </c>
      <c r="C215" s="38" t="s">
        <v>701</v>
      </c>
      <c r="D215" s="2" t="s">
        <v>11</v>
      </c>
      <c r="E215" s="2" t="s">
        <v>11</v>
      </c>
      <c r="F215" s="2">
        <v>0</v>
      </c>
      <c r="G215" s="2" t="s">
        <v>11</v>
      </c>
      <c r="H215" s="2" t="s">
        <v>11</v>
      </c>
      <c r="I215" s="3" t="s">
        <v>963</v>
      </c>
      <c r="J215" s="19"/>
    </row>
    <row r="216" spans="1:10" ht="45" x14ac:dyDescent="0.2">
      <c r="A216" s="1" t="s">
        <v>165</v>
      </c>
      <c r="B216" s="37" t="s">
        <v>702</v>
      </c>
      <c r="C216" s="38" t="s">
        <v>703</v>
      </c>
      <c r="D216" s="2" t="s">
        <v>11</v>
      </c>
      <c r="E216" s="2" t="s">
        <v>11</v>
      </c>
      <c r="F216" s="2">
        <v>1.4999999999999999E-4</v>
      </c>
      <c r="G216" s="2" t="s">
        <v>11</v>
      </c>
      <c r="H216" s="2" t="s">
        <v>11</v>
      </c>
      <c r="I216" s="3" t="s">
        <v>963</v>
      </c>
      <c r="J216" s="19"/>
    </row>
    <row r="217" spans="1:10" ht="15" x14ac:dyDescent="0.2">
      <c r="A217" s="1" t="s">
        <v>166</v>
      </c>
      <c r="B217" s="44" t="s">
        <v>704</v>
      </c>
      <c r="C217" s="38" t="s">
        <v>705</v>
      </c>
      <c r="D217" s="2" t="s">
        <v>11</v>
      </c>
      <c r="E217" s="2" t="s">
        <v>11</v>
      </c>
      <c r="F217" s="2">
        <v>0</v>
      </c>
      <c r="G217" s="2" t="s">
        <v>11</v>
      </c>
      <c r="H217" s="2" t="s">
        <v>11</v>
      </c>
      <c r="I217" s="3" t="s">
        <v>963</v>
      </c>
      <c r="J217" s="19"/>
    </row>
    <row r="218" spans="1:10" ht="60" x14ac:dyDescent="0.2">
      <c r="A218" s="1" t="s">
        <v>167</v>
      </c>
      <c r="B218" s="29" t="s">
        <v>706</v>
      </c>
      <c r="C218" s="38" t="s">
        <v>707</v>
      </c>
      <c r="D218" s="2" t="s">
        <v>11</v>
      </c>
      <c r="E218" s="2" t="s">
        <v>11</v>
      </c>
      <c r="F218" s="2">
        <v>2E-3</v>
      </c>
      <c r="G218" s="2" t="s">
        <v>11</v>
      </c>
      <c r="H218" s="2" t="s">
        <v>11</v>
      </c>
      <c r="I218" s="3" t="s">
        <v>963</v>
      </c>
      <c r="J218" s="19"/>
    </row>
    <row r="219" spans="1:10" ht="60" x14ac:dyDescent="0.2">
      <c r="A219" s="1" t="s">
        <v>168</v>
      </c>
      <c r="B219" s="29" t="s">
        <v>708</v>
      </c>
      <c r="C219" s="38" t="s">
        <v>709</v>
      </c>
      <c r="D219" s="2" t="s">
        <v>11</v>
      </c>
      <c r="E219" s="2" t="s">
        <v>11</v>
      </c>
      <c r="F219" s="2">
        <v>0</v>
      </c>
      <c r="G219" s="2" t="s">
        <v>11</v>
      </c>
      <c r="H219" s="2" t="s">
        <v>11</v>
      </c>
      <c r="I219" s="3" t="s">
        <v>963</v>
      </c>
      <c r="J219" s="19"/>
    </row>
    <row r="220" spans="1:10" ht="30" x14ac:dyDescent="0.2">
      <c r="A220" s="1" t="s">
        <v>169</v>
      </c>
      <c r="B220" s="42" t="s">
        <v>711</v>
      </c>
      <c r="C220" s="5" t="s">
        <v>712</v>
      </c>
      <c r="D220" s="2" t="s">
        <v>11</v>
      </c>
      <c r="E220" s="2" t="s">
        <v>11</v>
      </c>
      <c r="F220" s="2">
        <v>0</v>
      </c>
      <c r="G220" s="2" t="s">
        <v>11</v>
      </c>
      <c r="H220" s="2" t="s">
        <v>11</v>
      </c>
      <c r="I220" s="3" t="s">
        <v>963</v>
      </c>
      <c r="J220" s="19"/>
    </row>
    <row r="221" spans="1:10" ht="45" x14ac:dyDescent="0.2">
      <c r="A221" s="1" t="s">
        <v>170</v>
      </c>
      <c r="B221" s="42" t="s">
        <v>714</v>
      </c>
      <c r="C221" s="5" t="s">
        <v>715</v>
      </c>
      <c r="D221" s="2" t="s">
        <v>11</v>
      </c>
      <c r="E221" s="2" t="s">
        <v>11</v>
      </c>
      <c r="F221" s="2">
        <v>1.4999999999999999E-4</v>
      </c>
      <c r="G221" s="2" t="s">
        <v>11</v>
      </c>
      <c r="H221" s="2" t="s">
        <v>11</v>
      </c>
      <c r="I221" s="3" t="s">
        <v>963</v>
      </c>
      <c r="J221" s="19"/>
    </row>
    <row r="222" spans="1:10" ht="45" x14ac:dyDescent="0.2">
      <c r="A222" s="1" t="s">
        <v>171</v>
      </c>
      <c r="B222" s="42" t="s">
        <v>716</v>
      </c>
      <c r="C222" s="5" t="s">
        <v>717</v>
      </c>
      <c r="D222" s="2" t="s">
        <v>11</v>
      </c>
      <c r="E222" s="2" t="s">
        <v>11</v>
      </c>
      <c r="F222" s="2">
        <v>1.4999999999999999E-4</v>
      </c>
      <c r="G222" s="2" t="s">
        <v>11</v>
      </c>
      <c r="H222" s="2" t="s">
        <v>11</v>
      </c>
      <c r="I222" s="3" t="s">
        <v>963</v>
      </c>
      <c r="J222" s="19"/>
    </row>
    <row r="223" spans="1:10" ht="30" x14ac:dyDescent="0.2">
      <c r="A223" s="1" t="s">
        <v>172</v>
      </c>
      <c r="B223" s="4" t="s">
        <v>719</v>
      </c>
      <c r="C223" s="5" t="s">
        <v>720</v>
      </c>
      <c r="D223" s="2" t="s">
        <v>11</v>
      </c>
      <c r="E223" s="2" t="s">
        <v>11</v>
      </c>
      <c r="F223" s="2">
        <v>0</v>
      </c>
      <c r="G223" s="2" t="s">
        <v>11</v>
      </c>
      <c r="H223" s="2" t="s">
        <v>11</v>
      </c>
      <c r="I223" s="3" t="s">
        <v>963</v>
      </c>
      <c r="J223" s="19"/>
    </row>
    <row r="224" spans="1:10" ht="45" x14ac:dyDescent="0.2">
      <c r="A224" s="1" t="s">
        <v>173</v>
      </c>
      <c r="B224" s="4" t="s">
        <v>1153</v>
      </c>
      <c r="C224" s="5" t="s">
        <v>722</v>
      </c>
      <c r="D224" s="2" t="s">
        <v>11</v>
      </c>
      <c r="E224" s="2" t="s">
        <v>11</v>
      </c>
      <c r="F224" s="2">
        <v>1.4999999999999999E-4</v>
      </c>
      <c r="G224" s="2" t="s">
        <v>11</v>
      </c>
      <c r="H224" s="2" t="s">
        <v>11</v>
      </c>
      <c r="I224" s="3" t="s">
        <v>963</v>
      </c>
      <c r="J224" s="19"/>
    </row>
    <row r="225" spans="1:10" ht="45" x14ac:dyDescent="0.2">
      <c r="A225" s="1" t="s">
        <v>174</v>
      </c>
      <c r="B225" s="4" t="s">
        <v>723</v>
      </c>
      <c r="C225" s="5" t="s">
        <v>724</v>
      </c>
      <c r="D225" s="2" t="s">
        <v>11</v>
      </c>
      <c r="E225" s="2" t="s">
        <v>11</v>
      </c>
      <c r="F225" s="2">
        <v>1.4999999999999999E-4</v>
      </c>
      <c r="G225" s="2" t="s">
        <v>11</v>
      </c>
      <c r="H225" s="2" t="s">
        <v>11</v>
      </c>
      <c r="I225" s="3" t="s">
        <v>963</v>
      </c>
      <c r="J225" s="19"/>
    </row>
    <row r="226" spans="1:10" ht="45" x14ac:dyDescent="0.2">
      <c r="A226" s="1" t="s">
        <v>175</v>
      </c>
      <c r="B226" s="4" t="s">
        <v>1154</v>
      </c>
      <c r="C226" s="5" t="s">
        <v>725</v>
      </c>
      <c r="D226" s="2" t="s">
        <v>11</v>
      </c>
      <c r="E226" s="2" t="s">
        <v>11</v>
      </c>
      <c r="F226" s="2">
        <v>1.4999999999999999E-4</v>
      </c>
      <c r="G226" s="2" t="s">
        <v>11</v>
      </c>
      <c r="H226" s="2" t="s">
        <v>11</v>
      </c>
      <c r="I226" s="3" t="s">
        <v>963</v>
      </c>
      <c r="J226" s="19"/>
    </row>
    <row r="227" spans="1:10" ht="15" x14ac:dyDescent="0.2">
      <c r="A227" s="1" t="s">
        <v>176</v>
      </c>
      <c r="B227" s="4" t="s">
        <v>970</v>
      </c>
      <c r="C227" s="5" t="s">
        <v>971</v>
      </c>
      <c r="D227" s="2" t="s">
        <v>11</v>
      </c>
      <c r="E227" s="2" t="s">
        <v>11</v>
      </c>
      <c r="F227" s="2">
        <v>0</v>
      </c>
      <c r="G227" s="2" t="s">
        <v>11</v>
      </c>
      <c r="H227" s="2" t="s">
        <v>11</v>
      </c>
      <c r="I227" s="3" t="s">
        <v>963</v>
      </c>
      <c r="J227" s="19"/>
    </row>
    <row r="228" spans="1:10" ht="15" x14ac:dyDescent="0.2">
      <c r="A228" s="1" t="s">
        <v>710</v>
      </c>
      <c r="B228" s="4" t="s">
        <v>972</v>
      </c>
      <c r="C228" s="5" t="s">
        <v>973</v>
      </c>
      <c r="D228" s="2" t="s">
        <v>11</v>
      </c>
      <c r="E228" s="2" t="s">
        <v>11</v>
      </c>
      <c r="F228" s="2">
        <v>0</v>
      </c>
      <c r="G228" s="2" t="s">
        <v>11</v>
      </c>
      <c r="H228" s="2" t="s">
        <v>11</v>
      </c>
      <c r="I228" s="3" t="s">
        <v>963</v>
      </c>
      <c r="J228" s="19"/>
    </row>
    <row r="229" spans="1:10" ht="30" x14ac:dyDescent="0.2">
      <c r="A229" s="1" t="s">
        <v>713</v>
      </c>
      <c r="B229" s="4" t="s">
        <v>1007</v>
      </c>
      <c r="C229" s="5" t="s">
        <v>1008</v>
      </c>
      <c r="D229" s="2" t="s">
        <v>11</v>
      </c>
      <c r="E229" s="2" t="s">
        <v>11</v>
      </c>
      <c r="F229" s="2">
        <v>0</v>
      </c>
      <c r="G229" s="2" t="s">
        <v>11</v>
      </c>
      <c r="H229" s="2" t="s">
        <v>11</v>
      </c>
      <c r="I229" s="3" t="s">
        <v>963</v>
      </c>
      <c r="J229" s="19"/>
    </row>
    <row r="230" spans="1:10" ht="45" x14ac:dyDescent="0.2">
      <c r="A230" s="1" t="s">
        <v>177</v>
      </c>
      <c r="B230" s="4" t="s">
        <v>1009</v>
      </c>
      <c r="C230" s="5" t="s">
        <v>1010</v>
      </c>
      <c r="D230" s="2" t="s">
        <v>11</v>
      </c>
      <c r="E230" s="2" t="s">
        <v>11</v>
      </c>
      <c r="F230" s="2">
        <v>1.4999999999999999E-4</v>
      </c>
      <c r="G230" s="2" t="s">
        <v>11</v>
      </c>
      <c r="H230" s="2" t="s">
        <v>11</v>
      </c>
      <c r="I230" s="3" t="s">
        <v>963</v>
      </c>
      <c r="J230" s="19"/>
    </row>
    <row r="231" spans="1:10" ht="30" x14ac:dyDescent="0.2">
      <c r="A231" s="1" t="s">
        <v>718</v>
      </c>
      <c r="B231" s="4" t="s">
        <v>1011</v>
      </c>
      <c r="C231" s="5" t="s">
        <v>1012</v>
      </c>
      <c r="D231" s="2" t="s">
        <v>11</v>
      </c>
      <c r="E231" s="2" t="s">
        <v>11</v>
      </c>
      <c r="F231" s="2">
        <v>1.4999999999999999E-4</v>
      </c>
      <c r="G231" s="2" t="s">
        <v>11</v>
      </c>
      <c r="H231" s="2" t="s">
        <v>11</v>
      </c>
      <c r="I231" s="3" t="s">
        <v>963</v>
      </c>
      <c r="J231" s="19"/>
    </row>
    <row r="232" spans="1:10" ht="30" x14ac:dyDescent="0.2">
      <c r="A232" s="1" t="s">
        <v>721</v>
      </c>
      <c r="B232" s="4" t="s">
        <v>1013</v>
      </c>
      <c r="C232" s="5" t="s">
        <v>1014</v>
      </c>
      <c r="D232" s="2" t="s">
        <v>11</v>
      </c>
      <c r="E232" s="2" t="s">
        <v>11</v>
      </c>
      <c r="F232" s="2">
        <v>1.4999999999999999E-4</v>
      </c>
      <c r="G232" s="2" t="s">
        <v>11</v>
      </c>
      <c r="H232" s="2" t="s">
        <v>11</v>
      </c>
      <c r="I232" s="3" t="s">
        <v>963</v>
      </c>
      <c r="J232" s="19"/>
    </row>
    <row r="233" spans="1:10" ht="42.75" x14ac:dyDescent="0.2">
      <c r="A233" s="16" t="s">
        <v>18</v>
      </c>
      <c r="B233" s="43" t="s">
        <v>19</v>
      </c>
      <c r="C233" s="35"/>
      <c r="D233" s="36">
        <f>D234+D289</f>
        <v>0.10648849999999999</v>
      </c>
      <c r="E233" s="36">
        <f t="shared" ref="E233:H233" si="9">E234+E289</f>
        <v>1.621E-3</v>
      </c>
      <c r="F233" s="36">
        <f t="shared" si="9"/>
        <v>0</v>
      </c>
      <c r="G233" s="36">
        <f t="shared" si="9"/>
        <v>0</v>
      </c>
      <c r="H233" s="36">
        <f t="shared" si="9"/>
        <v>0</v>
      </c>
      <c r="I233" s="3"/>
      <c r="J233" s="19"/>
    </row>
    <row r="234" spans="1:10" ht="28.5" x14ac:dyDescent="0.2">
      <c r="A234" s="16" t="s">
        <v>20</v>
      </c>
      <c r="B234" s="43" t="s">
        <v>21</v>
      </c>
      <c r="C234" s="35"/>
      <c r="D234" s="36">
        <f>SUM(D235:D288)</f>
        <v>0.10648849999999999</v>
      </c>
      <c r="E234" s="36">
        <f t="shared" ref="E234:H234" si="10">SUM(E235:E288)</f>
        <v>0</v>
      </c>
      <c r="F234" s="36">
        <f t="shared" si="10"/>
        <v>0</v>
      </c>
      <c r="G234" s="36">
        <f t="shared" si="10"/>
        <v>0</v>
      </c>
      <c r="H234" s="36">
        <f t="shared" si="10"/>
        <v>0</v>
      </c>
      <c r="I234" s="3"/>
      <c r="J234" s="19"/>
    </row>
    <row r="235" spans="1:10" ht="30" x14ac:dyDescent="0.2">
      <c r="A235" s="1" t="s">
        <v>55</v>
      </c>
      <c r="B235" s="37" t="s">
        <v>316</v>
      </c>
      <c r="C235" s="5" t="s">
        <v>317</v>
      </c>
      <c r="D235" s="2">
        <v>1.0280000000000001E-3</v>
      </c>
      <c r="E235" s="2" t="s">
        <v>11</v>
      </c>
      <c r="F235" s="2" t="s">
        <v>11</v>
      </c>
      <c r="G235" s="2" t="s">
        <v>11</v>
      </c>
      <c r="H235" s="2" t="s">
        <v>11</v>
      </c>
      <c r="I235" s="3" t="s">
        <v>963</v>
      </c>
      <c r="J235" s="19"/>
    </row>
    <row r="236" spans="1:10" ht="30" x14ac:dyDescent="0.2">
      <c r="A236" s="1" t="s">
        <v>56</v>
      </c>
      <c r="B236" s="37" t="s">
        <v>318</v>
      </c>
      <c r="C236" s="5" t="s">
        <v>319</v>
      </c>
      <c r="D236" s="2">
        <v>1.008E-3</v>
      </c>
      <c r="E236" s="2" t="s">
        <v>11</v>
      </c>
      <c r="F236" s="2" t="s">
        <v>11</v>
      </c>
      <c r="G236" s="2" t="s">
        <v>11</v>
      </c>
      <c r="H236" s="2" t="s">
        <v>11</v>
      </c>
      <c r="I236" s="3" t="s">
        <v>963</v>
      </c>
      <c r="J236" s="19"/>
    </row>
    <row r="237" spans="1:10" ht="45" x14ac:dyDescent="0.2">
      <c r="A237" s="1" t="s">
        <v>57</v>
      </c>
      <c r="B237" s="37" t="s">
        <v>320</v>
      </c>
      <c r="C237" s="5" t="s">
        <v>321</v>
      </c>
      <c r="D237" s="2">
        <v>2E-3</v>
      </c>
      <c r="E237" s="2" t="s">
        <v>11</v>
      </c>
      <c r="F237" s="2" t="s">
        <v>11</v>
      </c>
      <c r="G237" s="2" t="s">
        <v>11</v>
      </c>
      <c r="H237" s="2" t="s">
        <v>11</v>
      </c>
      <c r="I237" s="3" t="s">
        <v>963</v>
      </c>
      <c r="J237" s="19"/>
    </row>
    <row r="238" spans="1:10" ht="45" x14ac:dyDescent="0.2">
      <c r="A238" s="1" t="s">
        <v>58</v>
      </c>
      <c r="B238" s="37" t="s">
        <v>322</v>
      </c>
      <c r="C238" s="5" t="s">
        <v>323</v>
      </c>
      <c r="D238" s="2">
        <v>1.7505E-2</v>
      </c>
      <c r="E238" s="2" t="s">
        <v>11</v>
      </c>
      <c r="F238" s="2" t="s">
        <v>11</v>
      </c>
      <c r="G238" s="2" t="s">
        <v>11</v>
      </c>
      <c r="H238" s="2" t="s">
        <v>11</v>
      </c>
      <c r="I238" s="3" t="s">
        <v>963</v>
      </c>
      <c r="J238" s="19"/>
    </row>
    <row r="239" spans="1:10" ht="45" x14ac:dyDescent="0.2">
      <c r="A239" s="1" t="s">
        <v>59</v>
      </c>
      <c r="B239" s="37" t="s">
        <v>324</v>
      </c>
      <c r="C239" s="5" t="s">
        <v>325</v>
      </c>
      <c r="D239" s="2">
        <v>0</v>
      </c>
      <c r="E239" s="2" t="s">
        <v>11</v>
      </c>
      <c r="F239" s="2" t="s">
        <v>11</v>
      </c>
      <c r="G239" s="2" t="s">
        <v>11</v>
      </c>
      <c r="H239" s="2" t="s">
        <v>11</v>
      </c>
      <c r="I239" s="3" t="s">
        <v>963</v>
      </c>
      <c r="J239" s="19"/>
    </row>
    <row r="240" spans="1:10" ht="30" x14ac:dyDescent="0.2">
      <c r="A240" s="1" t="s">
        <v>60</v>
      </c>
      <c r="B240" s="37" t="s">
        <v>326</v>
      </c>
      <c r="C240" s="5" t="s">
        <v>327</v>
      </c>
      <c r="D240" s="2">
        <v>3.8210000000000002E-3</v>
      </c>
      <c r="E240" s="2" t="s">
        <v>11</v>
      </c>
      <c r="F240" s="2" t="s">
        <v>11</v>
      </c>
      <c r="G240" s="2" t="s">
        <v>11</v>
      </c>
      <c r="H240" s="2" t="s">
        <v>11</v>
      </c>
      <c r="I240" s="3" t="s">
        <v>963</v>
      </c>
      <c r="J240" s="19"/>
    </row>
    <row r="241" spans="1:10" ht="75" x14ac:dyDescent="0.2">
      <c r="A241" s="1" t="s">
        <v>61</v>
      </c>
      <c r="B241" s="37" t="s">
        <v>328</v>
      </c>
      <c r="C241" s="5" t="s">
        <v>329</v>
      </c>
      <c r="D241" s="2">
        <v>1.2199999999999999E-3</v>
      </c>
      <c r="E241" s="2" t="s">
        <v>11</v>
      </c>
      <c r="F241" s="2" t="s">
        <v>11</v>
      </c>
      <c r="G241" s="2" t="s">
        <v>11</v>
      </c>
      <c r="H241" s="2" t="s">
        <v>11</v>
      </c>
      <c r="I241" s="3" t="s">
        <v>963</v>
      </c>
      <c r="J241" s="19"/>
    </row>
    <row r="242" spans="1:10" ht="30" x14ac:dyDescent="0.2">
      <c r="A242" s="1" t="s">
        <v>62</v>
      </c>
      <c r="B242" s="37" t="s">
        <v>330</v>
      </c>
      <c r="C242" s="5" t="s">
        <v>331</v>
      </c>
      <c r="D242" s="2">
        <v>1.1280000000000001E-3</v>
      </c>
      <c r="E242" s="2" t="s">
        <v>11</v>
      </c>
      <c r="F242" s="2" t="s">
        <v>11</v>
      </c>
      <c r="G242" s="2" t="s">
        <v>11</v>
      </c>
      <c r="H242" s="2" t="s">
        <v>11</v>
      </c>
      <c r="I242" s="3" t="s">
        <v>963</v>
      </c>
      <c r="J242" s="19"/>
    </row>
    <row r="243" spans="1:10" ht="30" x14ac:dyDescent="0.2">
      <c r="A243" s="1" t="s">
        <v>63</v>
      </c>
      <c r="B243" s="37" t="s">
        <v>332</v>
      </c>
      <c r="C243" s="5" t="s">
        <v>333</v>
      </c>
      <c r="D243" s="2">
        <v>8.9800000000000004E-4</v>
      </c>
      <c r="E243" s="2" t="s">
        <v>11</v>
      </c>
      <c r="F243" s="2" t="s">
        <v>11</v>
      </c>
      <c r="G243" s="2" t="s">
        <v>11</v>
      </c>
      <c r="H243" s="2" t="s">
        <v>11</v>
      </c>
      <c r="I243" s="3" t="s">
        <v>963</v>
      </c>
      <c r="J243" s="19"/>
    </row>
    <row r="244" spans="1:10" ht="30" x14ac:dyDescent="0.2">
      <c r="A244" s="1" t="s">
        <v>64</v>
      </c>
      <c r="B244" s="37" t="s">
        <v>334</v>
      </c>
      <c r="C244" s="5" t="s">
        <v>335</v>
      </c>
      <c r="D244" s="2">
        <v>1.848E-3</v>
      </c>
      <c r="E244" s="2" t="s">
        <v>11</v>
      </c>
      <c r="F244" s="2" t="s">
        <v>11</v>
      </c>
      <c r="G244" s="2" t="s">
        <v>11</v>
      </c>
      <c r="H244" s="2" t="s">
        <v>11</v>
      </c>
      <c r="I244" s="3" t="s">
        <v>963</v>
      </c>
      <c r="J244" s="19"/>
    </row>
    <row r="245" spans="1:10" ht="45" x14ac:dyDescent="0.2">
      <c r="A245" s="1" t="s">
        <v>65</v>
      </c>
      <c r="B245" s="37" t="s">
        <v>336</v>
      </c>
      <c r="C245" s="5" t="s">
        <v>337</v>
      </c>
      <c r="D245" s="2">
        <v>1.2068000000000001E-2</v>
      </c>
      <c r="E245" s="2" t="s">
        <v>11</v>
      </c>
      <c r="F245" s="2" t="s">
        <v>11</v>
      </c>
      <c r="G245" s="2" t="s">
        <v>11</v>
      </c>
      <c r="H245" s="2" t="s">
        <v>11</v>
      </c>
      <c r="I245" s="3" t="s">
        <v>963</v>
      </c>
      <c r="J245" s="19"/>
    </row>
    <row r="246" spans="1:10" ht="30" x14ac:dyDescent="0.2">
      <c r="A246" s="1" t="s">
        <v>66</v>
      </c>
      <c r="B246" s="37" t="s">
        <v>338</v>
      </c>
      <c r="C246" s="5" t="s">
        <v>339</v>
      </c>
      <c r="D246" s="2">
        <v>1.9E-3</v>
      </c>
      <c r="E246" s="2" t="s">
        <v>11</v>
      </c>
      <c r="F246" s="2" t="s">
        <v>11</v>
      </c>
      <c r="G246" s="2" t="s">
        <v>11</v>
      </c>
      <c r="H246" s="2" t="s">
        <v>11</v>
      </c>
      <c r="I246" s="3" t="s">
        <v>963</v>
      </c>
      <c r="J246" s="19"/>
    </row>
    <row r="247" spans="1:10" ht="60" x14ac:dyDescent="0.2">
      <c r="A247" s="1" t="s">
        <v>67</v>
      </c>
      <c r="B247" s="37" t="s">
        <v>340</v>
      </c>
      <c r="C247" s="5" t="s">
        <v>341</v>
      </c>
      <c r="D247" s="2">
        <v>1.4E-3</v>
      </c>
      <c r="E247" s="2" t="s">
        <v>11</v>
      </c>
      <c r="F247" s="2" t="s">
        <v>11</v>
      </c>
      <c r="G247" s="2" t="s">
        <v>11</v>
      </c>
      <c r="H247" s="2" t="s">
        <v>11</v>
      </c>
      <c r="I247" s="3" t="s">
        <v>963</v>
      </c>
      <c r="J247" s="19"/>
    </row>
    <row r="248" spans="1:10" ht="30" x14ac:dyDescent="0.2">
      <c r="A248" s="1" t="s">
        <v>68</v>
      </c>
      <c r="B248" s="37" t="s">
        <v>342</v>
      </c>
      <c r="C248" s="5" t="s">
        <v>343</v>
      </c>
      <c r="D248" s="2">
        <v>1.268E-3</v>
      </c>
      <c r="E248" s="2" t="s">
        <v>11</v>
      </c>
      <c r="F248" s="2" t="s">
        <v>11</v>
      </c>
      <c r="G248" s="2" t="s">
        <v>11</v>
      </c>
      <c r="H248" s="2" t="s">
        <v>11</v>
      </c>
      <c r="I248" s="3" t="s">
        <v>963</v>
      </c>
      <c r="J248" s="19"/>
    </row>
    <row r="249" spans="1:10" ht="45" x14ac:dyDescent="0.2">
      <c r="A249" s="1" t="s">
        <v>69</v>
      </c>
      <c r="B249" s="37" t="s">
        <v>344</v>
      </c>
      <c r="C249" s="5" t="s">
        <v>345</v>
      </c>
      <c r="D249" s="2">
        <v>1.312E-3</v>
      </c>
      <c r="E249" s="2" t="s">
        <v>11</v>
      </c>
      <c r="F249" s="2" t="s">
        <v>11</v>
      </c>
      <c r="G249" s="2" t="s">
        <v>11</v>
      </c>
      <c r="H249" s="2" t="s">
        <v>11</v>
      </c>
      <c r="I249" s="3" t="s">
        <v>963</v>
      </c>
      <c r="J249" s="19"/>
    </row>
    <row r="250" spans="1:10" ht="30" x14ac:dyDescent="0.2">
      <c r="A250" s="1" t="s">
        <v>70</v>
      </c>
      <c r="B250" s="37" t="s">
        <v>346</v>
      </c>
      <c r="C250" s="5" t="s">
        <v>347</v>
      </c>
      <c r="D250" s="2">
        <v>3.5500000000000002E-3</v>
      </c>
      <c r="E250" s="2" t="s">
        <v>11</v>
      </c>
      <c r="F250" s="2" t="s">
        <v>11</v>
      </c>
      <c r="G250" s="2" t="s">
        <v>11</v>
      </c>
      <c r="H250" s="2" t="s">
        <v>11</v>
      </c>
      <c r="I250" s="3" t="s">
        <v>963</v>
      </c>
      <c r="J250" s="19"/>
    </row>
    <row r="251" spans="1:10" ht="30" x14ac:dyDescent="0.2">
      <c r="A251" s="1" t="s">
        <v>71</v>
      </c>
      <c r="B251" s="45" t="s">
        <v>726</v>
      </c>
      <c r="C251" s="38" t="s">
        <v>727</v>
      </c>
      <c r="D251" s="2">
        <v>3.2200000000000002E-3</v>
      </c>
      <c r="E251" s="2" t="s">
        <v>11</v>
      </c>
      <c r="F251" s="2" t="s">
        <v>11</v>
      </c>
      <c r="G251" s="2" t="s">
        <v>11</v>
      </c>
      <c r="H251" s="2" t="s">
        <v>11</v>
      </c>
      <c r="I251" s="3" t="s">
        <v>963</v>
      </c>
      <c r="J251" s="19"/>
    </row>
    <row r="252" spans="1:10" ht="60" x14ac:dyDescent="0.2">
      <c r="A252" s="1" t="s">
        <v>72</v>
      </c>
      <c r="B252" s="44" t="s">
        <v>728</v>
      </c>
      <c r="C252" s="38" t="s">
        <v>729</v>
      </c>
      <c r="D252" s="2">
        <v>3.8210000000000002E-3</v>
      </c>
      <c r="E252" s="2" t="s">
        <v>11</v>
      </c>
      <c r="F252" s="2" t="s">
        <v>11</v>
      </c>
      <c r="G252" s="2" t="s">
        <v>11</v>
      </c>
      <c r="H252" s="2" t="s">
        <v>11</v>
      </c>
      <c r="I252" s="3" t="s">
        <v>963</v>
      </c>
      <c r="J252" s="19"/>
    </row>
    <row r="253" spans="1:10" ht="30" x14ac:dyDescent="0.2">
      <c r="A253" s="1" t="s">
        <v>73</v>
      </c>
      <c r="B253" s="44" t="s">
        <v>730</v>
      </c>
      <c r="C253" s="38" t="s">
        <v>731</v>
      </c>
      <c r="D253" s="2">
        <v>4.2599999999999999E-3</v>
      </c>
      <c r="E253" s="2" t="s">
        <v>11</v>
      </c>
      <c r="F253" s="2" t="s">
        <v>11</v>
      </c>
      <c r="G253" s="2" t="s">
        <v>11</v>
      </c>
      <c r="H253" s="2" t="s">
        <v>11</v>
      </c>
      <c r="I253" s="3" t="s">
        <v>963</v>
      </c>
      <c r="J253" s="19"/>
    </row>
    <row r="254" spans="1:10" ht="45" x14ac:dyDescent="0.2">
      <c r="A254" s="1" t="s">
        <v>74</v>
      </c>
      <c r="B254" s="44" t="s">
        <v>732</v>
      </c>
      <c r="C254" s="38" t="s">
        <v>733</v>
      </c>
      <c r="D254" s="2">
        <v>1.5E-3</v>
      </c>
      <c r="E254" s="2" t="s">
        <v>11</v>
      </c>
      <c r="F254" s="2" t="s">
        <v>11</v>
      </c>
      <c r="G254" s="2" t="s">
        <v>11</v>
      </c>
      <c r="H254" s="2" t="s">
        <v>11</v>
      </c>
      <c r="I254" s="3" t="s">
        <v>963</v>
      </c>
      <c r="J254" s="19"/>
    </row>
    <row r="255" spans="1:10" ht="30" x14ac:dyDescent="0.2">
      <c r="A255" s="1" t="s">
        <v>75</v>
      </c>
      <c r="B255" s="44" t="s">
        <v>734</v>
      </c>
      <c r="C255" s="38" t="s">
        <v>735</v>
      </c>
      <c r="D255" s="2">
        <v>5.0000000000000001E-3</v>
      </c>
      <c r="E255" s="2" t="s">
        <v>11</v>
      </c>
      <c r="F255" s="2" t="s">
        <v>11</v>
      </c>
      <c r="G255" s="2" t="s">
        <v>11</v>
      </c>
      <c r="H255" s="2" t="s">
        <v>11</v>
      </c>
      <c r="I255" s="3" t="s">
        <v>963</v>
      </c>
      <c r="J255" s="19"/>
    </row>
    <row r="256" spans="1:10" ht="45" x14ac:dyDescent="0.2">
      <c r="A256" s="1" t="s">
        <v>76</v>
      </c>
      <c r="B256" s="29" t="s">
        <v>736</v>
      </c>
      <c r="C256" s="38" t="s">
        <v>737</v>
      </c>
      <c r="D256" s="2">
        <v>0</v>
      </c>
      <c r="E256" s="2" t="s">
        <v>11</v>
      </c>
      <c r="F256" s="2" t="s">
        <v>11</v>
      </c>
      <c r="G256" s="2" t="s">
        <v>11</v>
      </c>
      <c r="H256" s="2" t="s">
        <v>11</v>
      </c>
      <c r="I256" s="3" t="s">
        <v>963</v>
      </c>
      <c r="J256" s="19"/>
    </row>
    <row r="257" spans="1:10" ht="45" x14ac:dyDescent="0.2">
      <c r="A257" s="1" t="s">
        <v>77</v>
      </c>
      <c r="B257" s="29" t="s">
        <v>738</v>
      </c>
      <c r="C257" s="38" t="s">
        <v>739</v>
      </c>
      <c r="D257" s="2">
        <v>0</v>
      </c>
      <c r="E257" s="2" t="s">
        <v>11</v>
      </c>
      <c r="F257" s="2" t="s">
        <v>11</v>
      </c>
      <c r="G257" s="2" t="s">
        <v>11</v>
      </c>
      <c r="H257" s="2" t="s">
        <v>11</v>
      </c>
      <c r="I257" s="3" t="s">
        <v>963</v>
      </c>
      <c r="J257" s="19"/>
    </row>
    <row r="258" spans="1:10" ht="45" x14ac:dyDescent="0.2">
      <c r="A258" s="1" t="s">
        <v>78</v>
      </c>
      <c r="B258" s="29" t="s">
        <v>740</v>
      </c>
      <c r="C258" s="38" t="s">
        <v>741</v>
      </c>
      <c r="D258" s="2">
        <v>0</v>
      </c>
      <c r="E258" s="2" t="s">
        <v>11</v>
      </c>
      <c r="F258" s="2" t="s">
        <v>11</v>
      </c>
      <c r="G258" s="2" t="s">
        <v>11</v>
      </c>
      <c r="H258" s="2" t="s">
        <v>11</v>
      </c>
      <c r="I258" s="3" t="s">
        <v>963</v>
      </c>
      <c r="J258" s="19"/>
    </row>
    <row r="259" spans="1:10" ht="45" x14ac:dyDescent="0.2">
      <c r="A259" s="1" t="s">
        <v>79</v>
      </c>
      <c r="B259" s="29" t="s">
        <v>742</v>
      </c>
      <c r="C259" s="38" t="s">
        <v>743</v>
      </c>
      <c r="D259" s="2">
        <v>0</v>
      </c>
      <c r="E259" s="2" t="s">
        <v>11</v>
      </c>
      <c r="F259" s="2" t="s">
        <v>11</v>
      </c>
      <c r="G259" s="2" t="s">
        <v>11</v>
      </c>
      <c r="H259" s="2" t="s">
        <v>11</v>
      </c>
      <c r="I259" s="3" t="s">
        <v>963</v>
      </c>
      <c r="J259" s="19"/>
    </row>
    <row r="260" spans="1:10" ht="45" x14ac:dyDescent="0.2">
      <c r="A260" s="1" t="s">
        <v>80</v>
      </c>
      <c r="B260" s="29" t="s">
        <v>744</v>
      </c>
      <c r="C260" s="38" t="s">
        <v>745</v>
      </c>
      <c r="D260" s="2">
        <v>0</v>
      </c>
      <c r="E260" s="2" t="s">
        <v>11</v>
      </c>
      <c r="F260" s="2" t="s">
        <v>11</v>
      </c>
      <c r="G260" s="2" t="s">
        <v>11</v>
      </c>
      <c r="H260" s="2" t="s">
        <v>11</v>
      </c>
      <c r="I260" s="3" t="s">
        <v>963</v>
      </c>
      <c r="J260" s="19"/>
    </row>
    <row r="261" spans="1:10" ht="45" x14ac:dyDescent="0.2">
      <c r="A261" s="1" t="s">
        <v>81</v>
      </c>
      <c r="B261" s="29" t="s">
        <v>746</v>
      </c>
      <c r="C261" s="38" t="s">
        <v>747</v>
      </c>
      <c r="D261" s="2">
        <v>0</v>
      </c>
      <c r="E261" s="2" t="s">
        <v>11</v>
      </c>
      <c r="F261" s="2" t="s">
        <v>11</v>
      </c>
      <c r="G261" s="2" t="s">
        <v>11</v>
      </c>
      <c r="H261" s="2" t="s">
        <v>11</v>
      </c>
      <c r="I261" s="3" t="s">
        <v>963</v>
      </c>
      <c r="J261" s="19"/>
    </row>
    <row r="262" spans="1:10" ht="30" x14ac:dyDescent="0.2">
      <c r="A262" s="1" t="s">
        <v>82</v>
      </c>
      <c r="B262" s="37" t="s">
        <v>748</v>
      </c>
      <c r="C262" s="38" t="s">
        <v>749</v>
      </c>
      <c r="D262" s="2">
        <v>2E-3</v>
      </c>
      <c r="E262" s="2" t="s">
        <v>11</v>
      </c>
      <c r="F262" s="2" t="s">
        <v>11</v>
      </c>
      <c r="G262" s="2" t="s">
        <v>11</v>
      </c>
      <c r="H262" s="2" t="s">
        <v>11</v>
      </c>
      <c r="I262" s="3" t="s">
        <v>963</v>
      </c>
      <c r="J262" s="19"/>
    </row>
    <row r="263" spans="1:10" ht="45" x14ac:dyDescent="0.2">
      <c r="A263" s="1" t="s">
        <v>83</v>
      </c>
      <c r="B263" s="44" t="s">
        <v>750</v>
      </c>
      <c r="C263" s="38" t="s">
        <v>751</v>
      </c>
      <c r="D263" s="2">
        <v>2.8999999999999998E-3</v>
      </c>
      <c r="E263" s="2" t="s">
        <v>11</v>
      </c>
      <c r="F263" s="2" t="s">
        <v>11</v>
      </c>
      <c r="G263" s="2" t="s">
        <v>11</v>
      </c>
      <c r="H263" s="2" t="s">
        <v>11</v>
      </c>
      <c r="I263" s="3" t="s">
        <v>963</v>
      </c>
      <c r="J263" s="19"/>
    </row>
    <row r="264" spans="1:10" ht="30" x14ac:dyDescent="0.2">
      <c r="A264" s="1" t="s">
        <v>84</v>
      </c>
      <c r="B264" s="44" t="s">
        <v>752</v>
      </c>
      <c r="C264" s="38" t="s">
        <v>753</v>
      </c>
      <c r="D264" s="2">
        <v>1.1000000000000001E-3</v>
      </c>
      <c r="E264" s="2" t="s">
        <v>11</v>
      </c>
      <c r="F264" s="2" t="s">
        <v>11</v>
      </c>
      <c r="G264" s="2" t="s">
        <v>11</v>
      </c>
      <c r="H264" s="2" t="s">
        <v>11</v>
      </c>
      <c r="I264" s="3" t="s">
        <v>963</v>
      </c>
      <c r="J264" s="19"/>
    </row>
    <row r="265" spans="1:10" ht="45" x14ac:dyDescent="0.2">
      <c r="A265" s="1" t="s">
        <v>85</v>
      </c>
      <c r="B265" s="37" t="s">
        <v>754</v>
      </c>
      <c r="C265" s="38" t="s">
        <v>755</v>
      </c>
      <c r="D265" s="2">
        <v>1.4E-3</v>
      </c>
      <c r="E265" s="2" t="s">
        <v>11</v>
      </c>
      <c r="F265" s="2" t="s">
        <v>11</v>
      </c>
      <c r="G265" s="2" t="s">
        <v>11</v>
      </c>
      <c r="H265" s="2" t="s">
        <v>11</v>
      </c>
      <c r="I265" s="3" t="s">
        <v>963</v>
      </c>
      <c r="J265" s="19"/>
    </row>
    <row r="266" spans="1:10" ht="45" x14ac:dyDescent="0.2">
      <c r="A266" s="1" t="s">
        <v>86</v>
      </c>
      <c r="B266" s="37" t="s">
        <v>756</v>
      </c>
      <c r="C266" s="38" t="s">
        <v>757</v>
      </c>
      <c r="D266" s="2">
        <v>2E-3</v>
      </c>
      <c r="E266" s="2" t="s">
        <v>11</v>
      </c>
      <c r="F266" s="2" t="s">
        <v>11</v>
      </c>
      <c r="G266" s="2" t="s">
        <v>11</v>
      </c>
      <c r="H266" s="2" t="s">
        <v>11</v>
      </c>
      <c r="I266" s="3" t="s">
        <v>963</v>
      </c>
      <c r="J266" s="19"/>
    </row>
    <row r="267" spans="1:10" ht="45" x14ac:dyDescent="0.2">
      <c r="A267" s="1" t="s">
        <v>87</v>
      </c>
      <c r="B267" s="41" t="s">
        <v>758</v>
      </c>
      <c r="C267" s="38" t="s">
        <v>759</v>
      </c>
      <c r="D267" s="2">
        <v>2.9499999999999999E-3</v>
      </c>
      <c r="E267" s="2" t="s">
        <v>11</v>
      </c>
      <c r="F267" s="2" t="s">
        <v>11</v>
      </c>
      <c r="G267" s="2" t="s">
        <v>11</v>
      </c>
      <c r="H267" s="2" t="s">
        <v>11</v>
      </c>
      <c r="I267" s="3" t="s">
        <v>963</v>
      </c>
      <c r="J267" s="19"/>
    </row>
    <row r="268" spans="1:10" ht="30" x14ac:dyDescent="0.2">
      <c r="A268" s="1" t="s">
        <v>88</v>
      </c>
      <c r="B268" s="37" t="s">
        <v>760</v>
      </c>
      <c r="C268" s="5" t="s">
        <v>761</v>
      </c>
      <c r="D268" s="2">
        <v>8.6600000000000002E-4</v>
      </c>
      <c r="E268" s="2" t="s">
        <v>11</v>
      </c>
      <c r="F268" s="2" t="s">
        <v>11</v>
      </c>
      <c r="G268" s="2" t="s">
        <v>11</v>
      </c>
      <c r="H268" s="2" t="s">
        <v>11</v>
      </c>
      <c r="I268" s="3" t="s">
        <v>963</v>
      </c>
      <c r="J268" s="19"/>
    </row>
    <row r="269" spans="1:10" ht="45" x14ac:dyDescent="0.2">
      <c r="A269" s="1" t="s">
        <v>89</v>
      </c>
      <c r="B269" s="37" t="s">
        <v>762</v>
      </c>
      <c r="C269" s="5" t="s">
        <v>763</v>
      </c>
      <c r="D269" s="2">
        <v>1.3680000000000001E-3</v>
      </c>
      <c r="E269" s="2" t="s">
        <v>11</v>
      </c>
      <c r="F269" s="2" t="s">
        <v>11</v>
      </c>
      <c r="G269" s="2" t="s">
        <v>11</v>
      </c>
      <c r="H269" s="2" t="s">
        <v>11</v>
      </c>
      <c r="I269" s="3" t="s">
        <v>963</v>
      </c>
      <c r="J269" s="19"/>
    </row>
    <row r="270" spans="1:10" ht="45" x14ac:dyDescent="0.2">
      <c r="A270" s="1" t="s">
        <v>90</v>
      </c>
      <c r="B270" s="37" t="s">
        <v>764</v>
      </c>
      <c r="C270" s="5" t="s">
        <v>765</v>
      </c>
      <c r="D270" s="2">
        <v>0</v>
      </c>
      <c r="E270" s="2" t="s">
        <v>11</v>
      </c>
      <c r="F270" s="2" t="s">
        <v>11</v>
      </c>
      <c r="G270" s="2" t="s">
        <v>11</v>
      </c>
      <c r="H270" s="2" t="s">
        <v>11</v>
      </c>
      <c r="I270" s="3" t="s">
        <v>963</v>
      </c>
      <c r="J270" s="19"/>
    </row>
    <row r="271" spans="1:10" ht="45" x14ac:dyDescent="0.2">
      <c r="A271" s="1" t="s">
        <v>91</v>
      </c>
      <c r="B271" s="37" t="s">
        <v>766</v>
      </c>
      <c r="C271" s="5" t="s">
        <v>767</v>
      </c>
      <c r="D271" s="2">
        <v>1.4610000000000001E-3</v>
      </c>
      <c r="E271" s="2" t="s">
        <v>11</v>
      </c>
      <c r="F271" s="2" t="s">
        <v>11</v>
      </c>
      <c r="G271" s="2" t="s">
        <v>11</v>
      </c>
      <c r="H271" s="2" t="s">
        <v>11</v>
      </c>
      <c r="I271" s="3" t="s">
        <v>963</v>
      </c>
      <c r="J271" s="19"/>
    </row>
    <row r="272" spans="1:10" ht="30" x14ac:dyDescent="0.2">
      <c r="A272" s="1" t="s">
        <v>92</v>
      </c>
      <c r="B272" s="37" t="s">
        <v>768</v>
      </c>
      <c r="C272" s="5" t="s">
        <v>769</v>
      </c>
      <c r="D272" s="2">
        <v>1.3680000000000001E-3</v>
      </c>
      <c r="E272" s="2" t="s">
        <v>11</v>
      </c>
      <c r="F272" s="2" t="s">
        <v>11</v>
      </c>
      <c r="G272" s="2" t="s">
        <v>11</v>
      </c>
      <c r="H272" s="2" t="s">
        <v>11</v>
      </c>
      <c r="I272" s="3" t="s">
        <v>963</v>
      </c>
      <c r="J272" s="19"/>
    </row>
    <row r="273" spans="1:10" ht="45" x14ac:dyDescent="0.2">
      <c r="A273" s="1" t="s">
        <v>93</v>
      </c>
      <c r="B273" s="37" t="s">
        <v>770</v>
      </c>
      <c r="C273" s="5" t="s">
        <v>771</v>
      </c>
      <c r="D273" s="2">
        <v>7.7999999999999999E-4</v>
      </c>
      <c r="E273" s="2" t="s">
        <v>11</v>
      </c>
      <c r="F273" s="2" t="s">
        <v>11</v>
      </c>
      <c r="G273" s="2" t="s">
        <v>11</v>
      </c>
      <c r="H273" s="2" t="s">
        <v>11</v>
      </c>
      <c r="I273" s="3" t="s">
        <v>963</v>
      </c>
      <c r="J273" s="19"/>
    </row>
    <row r="274" spans="1:10" ht="30" x14ac:dyDescent="0.2">
      <c r="A274" s="1" t="s">
        <v>94</v>
      </c>
      <c r="B274" s="37" t="s">
        <v>772</v>
      </c>
      <c r="C274" s="5" t="s">
        <v>773</v>
      </c>
      <c r="D274" s="2">
        <v>9.7999999999999997E-4</v>
      </c>
      <c r="E274" s="2" t="s">
        <v>11</v>
      </c>
      <c r="F274" s="2" t="s">
        <v>11</v>
      </c>
      <c r="G274" s="2" t="s">
        <v>11</v>
      </c>
      <c r="H274" s="2" t="s">
        <v>11</v>
      </c>
      <c r="I274" s="3" t="s">
        <v>963</v>
      </c>
      <c r="J274" s="19"/>
    </row>
    <row r="275" spans="1:10" ht="45" x14ac:dyDescent="0.2">
      <c r="A275" s="1" t="s">
        <v>178</v>
      </c>
      <c r="B275" s="37" t="s">
        <v>774</v>
      </c>
      <c r="C275" s="5" t="s">
        <v>775</v>
      </c>
      <c r="D275" s="2">
        <v>1.1695E-3</v>
      </c>
      <c r="E275" s="2" t="s">
        <v>11</v>
      </c>
      <c r="F275" s="2" t="s">
        <v>11</v>
      </c>
      <c r="G275" s="2" t="s">
        <v>11</v>
      </c>
      <c r="H275" s="2" t="s">
        <v>11</v>
      </c>
      <c r="I275" s="3" t="s">
        <v>963</v>
      </c>
      <c r="J275" s="19"/>
    </row>
    <row r="276" spans="1:10" ht="45" x14ac:dyDescent="0.2">
      <c r="A276" s="1" t="s">
        <v>179</v>
      </c>
      <c r="B276" s="37" t="s">
        <v>776</v>
      </c>
      <c r="C276" s="5" t="s">
        <v>777</v>
      </c>
      <c r="D276" s="2">
        <v>1.3680000000000001E-3</v>
      </c>
      <c r="E276" s="2" t="s">
        <v>11</v>
      </c>
      <c r="F276" s="2" t="s">
        <v>11</v>
      </c>
      <c r="G276" s="2" t="s">
        <v>11</v>
      </c>
      <c r="H276" s="2" t="s">
        <v>11</v>
      </c>
      <c r="I276" s="3" t="s">
        <v>963</v>
      </c>
      <c r="J276" s="19"/>
    </row>
    <row r="277" spans="1:10" ht="45" x14ac:dyDescent="0.2">
      <c r="A277" s="1" t="s">
        <v>180</v>
      </c>
      <c r="B277" s="37" t="s">
        <v>778</v>
      </c>
      <c r="C277" s="5" t="s">
        <v>779</v>
      </c>
      <c r="D277" s="2">
        <v>1.2199999999999999E-3</v>
      </c>
      <c r="E277" s="2" t="s">
        <v>11</v>
      </c>
      <c r="F277" s="2" t="s">
        <v>11</v>
      </c>
      <c r="G277" s="2" t="s">
        <v>11</v>
      </c>
      <c r="H277" s="2" t="s">
        <v>11</v>
      </c>
      <c r="I277" s="3" t="s">
        <v>963</v>
      </c>
      <c r="J277" s="19"/>
    </row>
    <row r="278" spans="1:10" ht="30" x14ac:dyDescent="0.2">
      <c r="A278" s="1" t="s">
        <v>181</v>
      </c>
      <c r="B278" s="37" t="s">
        <v>780</v>
      </c>
      <c r="C278" s="5" t="s">
        <v>781</v>
      </c>
      <c r="D278" s="2">
        <v>0</v>
      </c>
      <c r="E278" s="2" t="s">
        <v>11</v>
      </c>
      <c r="F278" s="2" t="s">
        <v>11</v>
      </c>
      <c r="G278" s="2" t="s">
        <v>11</v>
      </c>
      <c r="H278" s="2" t="s">
        <v>11</v>
      </c>
      <c r="I278" s="3" t="s">
        <v>963</v>
      </c>
      <c r="J278" s="19"/>
    </row>
    <row r="279" spans="1:10" ht="45" x14ac:dyDescent="0.2">
      <c r="A279" s="1" t="s">
        <v>182</v>
      </c>
      <c r="B279" s="37" t="s">
        <v>782</v>
      </c>
      <c r="C279" s="5" t="s">
        <v>783</v>
      </c>
      <c r="D279" s="2">
        <v>1.4599999999999999E-3</v>
      </c>
      <c r="E279" s="2" t="s">
        <v>11</v>
      </c>
      <c r="F279" s="2" t="s">
        <v>11</v>
      </c>
      <c r="G279" s="2" t="s">
        <v>11</v>
      </c>
      <c r="H279" s="2" t="s">
        <v>11</v>
      </c>
      <c r="I279" s="3" t="s">
        <v>963</v>
      </c>
      <c r="J279" s="19"/>
    </row>
    <row r="280" spans="1:10" ht="30" x14ac:dyDescent="0.2">
      <c r="A280" s="1" t="s">
        <v>183</v>
      </c>
      <c r="B280" s="37" t="s">
        <v>784</v>
      </c>
      <c r="C280" s="5" t="s">
        <v>785</v>
      </c>
      <c r="D280" s="2">
        <v>1.3680000000000001E-3</v>
      </c>
      <c r="E280" s="2" t="s">
        <v>11</v>
      </c>
      <c r="F280" s="2" t="s">
        <v>11</v>
      </c>
      <c r="G280" s="2" t="s">
        <v>11</v>
      </c>
      <c r="H280" s="2" t="s">
        <v>11</v>
      </c>
      <c r="I280" s="3" t="s">
        <v>963</v>
      </c>
      <c r="J280" s="19"/>
    </row>
    <row r="281" spans="1:10" ht="75" x14ac:dyDescent="0.2">
      <c r="A281" s="1" t="s">
        <v>184</v>
      </c>
      <c r="B281" s="37" t="s">
        <v>974</v>
      </c>
      <c r="C281" s="5" t="s">
        <v>975</v>
      </c>
      <c r="D281" s="2">
        <v>1.273E-3</v>
      </c>
      <c r="E281" s="2" t="s">
        <v>11</v>
      </c>
      <c r="F281" s="2" t="s">
        <v>11</v>
      </c>
      <c r="G281" s="2" t="s">
        <v>11</v>
      </c>
      <c r="H281" s="2" t="s">
        <v>11</v>
      </c>
      <c r="I281" s="3" t="s">
        <v>963</v>
      </c>
      <c r="J281" s="19"/>
    </row>
    <row r="282" spans="1:10" ht="30" x14ac:dyDescent="0.2">
      <c r="A282" s="1" t="s">
        <v>185</v>
      </c>
      <c r="B282" s="37" t="s">
        <v>1015</v>
      </c>
      <c r="C282" s="38" t="s">
        <v>1016</v>
      </c>
      <c r="D282" s="2">
        <v>1.2199999999999999E-3</v>
      </c>
      <c r="E282" s="2" t="s">
        <v>11</v>
      </c>
      <c r="F282" s="2" t="s">
        <v>11</v>
      </c>
      <c r="G282" s="2" t="s">
        <v>11</v>
      </c>
      <c r="H282" s="2" t="s">
        <v>11</v>
      </c>
      <c r="I282" s="3" t="s">
        <v>963</v>
      </c>
      <c r="J282" s="19"/>
    </row>
    <row r="283" spans="1:10" ht="30" x14ac:dyDescent="0.2">
      <c r="A283" s="1" t="s">
        <v>186</v>
      </c>
      <c r="B283" s="37" t="s">
        <v>1017</v>
      </c>
      <c r="C283" s="38" t="s">
        <v>1018</v>
      </c>
      <c r="D283" s="2">
        <v>1.2800000000000001E-3</v>
      </c>
      <c r="E283" s="2" t="s">
        <v>11</v>
      </c>
      <c r="F283" s="2" t="s">
        <v>11</v>
      </c>
      <c r="G283" s="2" t="s">
        <v>11</v>
      </c>
      <c r="H283" s="2" t="s">
        <v>11</v>
      </c>
      <c r="I283" s="3" t="s">
        <v>963</v>
      </c>
      <c r="J283" s="19"/>
    </row>
    <row r="284" spans="1:10" ht="45" x14ac:dyDescent="0.2">
      <c r="A284" s="1" t="s">
        <v>187</v>
      </c>
      <c r="B284" s="37" t="s">
        <v>1019</v>
      </c>
      <c r="C284" s="38" t="s">
        <v>1020</v>
      </c>
      <c r="D284" s="2">
        <v>1.15E-3</v>
      </c>
      <c r="E284" s="2" t="s">
        <v>11</v>
      </c>
      <c r="F284" s="2" t="s">
        <v>11</v>
      </c>
      <c r="G284" s="2" t="s">
        <v>11</v>
      </c>
      <c r="H284" s="2" t="s">
        <v>11</v>
      </c>
      <c r="I284" s="3" t="s">
        <v>963</v>
      </c>
      <c r="J284" s="19"/>
    </row>
    <row r="285" spans="1:10" ht="30" x14ac:dyDescent="0.2">
      <c r="A285" s="1" t="s">
        <v>188</v>
      </c>
      <c r="B285" s="37" t="s">
        <v>1021</v>
      </c>
      <c r="C285" s="38" t="s">
        <v>1022</v>
      </c>
      <c r="D285" s="2">
        <v>1.3500000000000001E-3</v>
      </c>
      <c r="E285" s="2" t="s">
        <v>11</v>
      </c>
      <c r="F285" s="2" t="s">
        <v>11</v>
      </c>
      <c r="G285" s="2" t="s">
        <v>11</v>
      </c>
      <c r="H285" s="2" t="s">
        <v>11</v>
      </c>
      <c r="I285" s="3" t="s">
        <v>963</v>
      </c>
      <c r="J285" s="19"/>
    </row>
    <row r="286" spans="1:10" ht="30" x14ac:dyDescent="0.2">
      <c r="A286" s="1" t="s">
        <v>189</v>
      </c>
      <c r="B286" s="37" t="s">
        <v>1023</v>
      </c>
      <c r="C286" s="38" t="s">
        <v>1024</v>
      </c>
      <c r="D286" s="2">
        <v>1.348E-3</v>
      </c>
      <c r="E286" s="2" t="s">
        <v>11</v>
      </c>
      <c r="F286" s="2" t="s">
        <v>11</v>
      </c>
      <c r="G286" s="2" t="s">
        <v>11</v>
      </c>
      <c r="H286" s="2" t="s">
        <v>11</v>
      </c>
      <c r="I286" s="3" t="s">
        <v>963</v>
      </c>
      <c r="J286" s="19"/>
    </row>
    <row r="287" spans="1:10" ht="30" x14ac:dyDescent="0.2">
      <c r="A287" s="1" t="s">
        <v>190</v>
      </c>
      <c r="B287" s="37" t="s">
        <v>1025</v>
      </c>
      <c r="C287" s="38" t="s">
        <v>1026</v>
      </c>
      <c r="D287" s="2">
        <v>1.5690000000000001E-3</v>
      </c>
      <c r="E287" s="2" t="s">
        <v>11</v>
      </c>
      <c r="F287" s="2" t="s">
        <v>11</v>
      </c>
      <c r="G287" s="2" t="s">
        <v>11</v>
      </c>
      <c r="H287" s="2" t="s">
        <v>11</v>
      </c>
      <c r="I287" s="3" t="s">
        <v>963</v>
      </c>
      <c r="J287" s="19"/>
    </row>
    <row r="288" spans="1:10" ht="45" x14ac:dyDescent="0.2">
      <c r="A288" s="1" t="s">
        <v>191</v>
      </c>
      <c r="B288" s="37" t="s">
        <v>1027</v>
      </c>
      <c r="C288" s="38" t="s">
        <v>1028</v>
      </c>
      <c r="D288" s="2">
        <v>1.7849999999999999E-3</v>
      </c>
      <c r="E288" s="2" t="s">
        <v>11</v>
      </c>
      <c r="F288" s="2" t="s">
        <v>11</v>
      </c>
      <c r="G288" s="2" t="s">
        <v>11</v>
      </c>
      <c r="H288" s="2" t="s">
        <v>11</v>
      </c>
      <c r="I288" s="3" t="s">
        <v>963</v>
      </c>
      <c r="J288" s="19"/>
    </row>
    <row r="289" spans="1:10" ht="42.75" x14ac:dyDescent="0.2">
      <c r="A289" s="16" t="s">
        <v>22</v>
      </c>
      <c r="B289" s="43" t="s">
        <v>23</v>
      </c>
      <c r="C289" s="35"/>
      <c r="D289" s="36">
        <f>SUM(D290:D329)</f>
        <v>0</v>
      </c>
      <c r="E289" s="36">
        <f t="shared" ref="E289:H289" si="11">SUM(E290:E329)</f>
        <v>1.621E-3</v>
      </c>
      <c r="F289" s="36">
        <f t="shared" si="11"/>
        <v>0</v>
      </c>
      <c r="G289" s="36">
        <f t="shared" si="11"/>
        <v>0</v>
      </c>
      <c r="H289" s="36">
        <f t="shared" si="11"/>
        <v>0</v>
      </c>
      <c r="I289" s="3"/>
      <c r="J289" s="19"/>
    </row>
    <row r="290" spans="1:10" ht="30" x14ac:dyDescent="0.2">
      <c r="A290" s="1" t="s">
        <v>95</v>
      </c>
      <c r="B290" s="37" t="s">
        <v>348</v>
      </c>
      <c r="C290" s="5" t="s">
        <v>349</v>
      </c>
      <c r="D290" s="2" t="s">
        <v>11</v>
      </c>
      <c r="E290" s="2">
        <v>0</v>
      </c>
      <c r="F290" s="2" t="s">
        <v>11</v>
      </c>
      <c r="G290" s="2" t="s">
        <v>11</v>
      </c>
      <c r="H290" s="2" t="s">
        <v>11</v>
      </c>
      <c r="I290" s="3" t="s">
        <v>963</v>
      </c>
      <c r="J290" s="19"/>
    </row>
    <row r="291" spans="1:10" ht="30" x14ac:dyDescent="0.2">
      <c r="A291" s="1" t="s">
        <v>96</v>
      </c>
      <c r="B291" s="37" t="s">
        <v>350</v>
      </c>
      <c r="C291" s="5" t="s">
        <v>351</v>
      </c>
      <c r="D291" s="2" t="s">
        <v>11</v>
      </c>
      <c r="E291" s="2">
        <v>0</v>
      </c>
      <c r="F291" s="2" t="s">
        <v>11</v>
      </c>
      <c r="G291" s="2" t="s">
        <v>11</v>
      </c>
      <c r="H291" s="2" t="s">
        <v>11</v>
      </c>
      <c r="I291" s="3" t="s">
        <v>963</v>
      </c>
      <c r="J291" s="19"/>
    </row>
    <row r="292" spans="1:10" ht="30" x14ac:dyDescent="0.2">
      <c r="A292" s="1" t="s">
        <v>97</v>
      </c>
      <c r="B292" s="37" t="s">
        <v>352</v>
      </c>
      <c r="C292" s="5" t="s">
        <v>353</v>
      </c>
      <c r="D292" s="2" t="s">
        <v>11</v>
      </c>
      <c r="E292" s="2">
        <v>0</v>
      </c>
      <c r="F292" s="2" t="s">
        <v>11</v>
      </c>
      <c r="G292" s="2" t="s">
        <v>11</v>
      </c>
      <c r="H292" s="2" t="s">
        <v>11</v>
      </c>
      <c r="I292" s="3" t="s">
        <v>963</v>
      </c>
      <c r="J292" s="19"/>
    </row>
    <row r="293" spans="1:10" ht="30" x14ac:dyDescent="0.2">
      <c r="A293" s="1" t="s">
        <v>98</v>
      </c>
      <c r="B293" s="37" t="s">
        <v>354</v>
      </c>
      <c r="C293" s="5" t="s">
        <v>355</v>
      </c>
      <c r="D293" s="2" t="s">
        <v>11</v>
      </c>
      <c r="E293" s="2">
        <v>0</v>
      </c>
      <c r="F293" s="2" t="s">
        <v>11</v>
      </c>
      <c r="G293" s="2" t="s">
        <v>11</v>
      </c>
      <c r="H293" s="2" t="s">
        <v>11</v>
      </c>
      <c r="I293" s="3" t="s">
        <v>963</v>
      </c>
      <c r="J293" s="19"/>
    </row>
    <row r="294" spans="1:10" ht="30" x14ac:dyDescent="0.2">
      <c r="A294" s="1" t="s">
        <v>99</v>
      </c>
      <c r="B294" s="37" t="s">
        <v>356</v>
      </c>
      <c r="C294" s="5" t="s">
        <v>357</v>
      </c>
      <c r="D294" s="2" t="s">
        <v>11</v>
      </c>
      <c r="E294" s="2">
        <v>0</v>
      </c>
      <c r="F294" s="2" t="s">
        <v>11</v>
      </c>
      <c r="G294" s="2" t="s">
        <v>11</v>
      </c>
      <c r="H294" s="2" t="s">
        <v>11</v>
      </c>
      <c r="I294" s="3" t="s">
        <v>963</v>
      </c>
      <c r="J294" s="19"/>
    </row>
    <row r="295" spans="1:10" ht="30" x14ac:dyDescent="0.2">
      <c r="A295" s="1" t="s">
        <v>100</v>
      </c>
      <c r="B295" s="37" t="s">
        <v>358</v>
      </c>
      <c r="C295" s="5" t="s">
        <v>359</v>
      </c>
      <c r="D295" s="2" t="s">
        <v>11</v>
      </c>
      <c r="E295" s="2">
        <v>0</v>
      </c>
      <c r="F295" s="2" t="s">
        <v>11</v>
      </c>
      <c r="G295" s="2" t="s">
        <v>11</v>
      </c>
      <c r="H295" s="2" t="s">
        <v>11</v>
      </c>
      <c r="I295" s="3" t="s">
        <v>963</v>
      </c>
      <c r="J295" s="19"/>
    </row>
    <row r="296" spans="1:10" ht="30" x14ac:dyDescent="0.2">
      <c r="A296" s="1" t="s">
        <v>101</v>
      </c>
      <c r="B296" s="37" t="s">
        <v>360</v>
      </c>
      <c r="C296" s="5" t="s">
        <v>361</v>
      </c>
      <c r="D296" s="2" t="s">
        <v>11</v>
      </c>
      <c r="E296" s="2">
        <v>0</v>
      </c>
      <c r="F296" s="2" t="s">
        <v>11</v>
      </c>
      <c r="G296" s="2" t="s">
        <v>11</v>
      </c>
      <c r="H296" s="2" t="s">
        <v>11</v>
      </c>
      <c r="I296" s="3" t="s">
        <v>963</v>
      </c>
      <c r="J296" s="19"/>
    </row>
    <row r="297" spans="1:10" ht="30" x14ac:dyDescent="0.2">
      <c r="A297" s="1" t="s">
        <v>102</v>
      </c>
      <c r="B297" s="37" t="s">
        <v>362</v>
      </c>
      <c r="C297" s="5" t="s">
        <v>363</v>
      </c>
      <c r="D297" s="2" t="s">
        <v>11</v>
      </c>
      <c r="E297" s="2">
        <v>0</v>
      </c>
      <c r="F297" s="2" t="s">
        <v>11</v>
      </c>
      <c r="G297" s="2" t="s">
        <v>11</v>
      </c>
      <c r="H297" s="2" t="s">
        <v>11</v>
      </c>
      <c r="I297" s="3" t="s">
        <v>963</v>
      </c>
      <c r="J297" s="19"/>
    </row>
    <row r="298" spans="1:10" ht="30" x14ac:dyDescent="0.2">
      <c r="A298" s="1" t="s">
        <v>103</v>
      </c>
      <c r="B298" s="37" t="s">
        <v>364</v>
      </c>
      <c r="C298" s="5" t="s">
        <v>365</v>
      </c>
      <c r="D298" s="2" t="s">
        <v>11</v>
      </c>
      <c r="E298" s="2">
        <v>0</v>
      </c>
      <c r="F298" s="2" t="s">
        <v>11</v>
      </c>
      <c r="G298" s="2" t="s">
        <v>11</v>
      </c>
      <c r="H298" s="2" t="s">
        <v>11</v>
      </c>
      <c r="I298" s="3" t="s">
        <v>963</v>
      </c>
      <c r="J298" s="19"/>
    </row>
    <row r="299" spans="1:10" ht="45" x14ac:dyDescent="0.2">
      <c r="A299" s="1" t="s">
        <v>104</v>
      </c>
      <c r="B299" s="46" t="s">
        <v>788</v>
      </c>
      <c r="C299" s="5" t="s">
        <v>789</v>
      </c>
      <c r="D299" s="2" t="s">
        <v>11</v>
      </c>
      <c r="E299" s="2">
        <v>0</v>
      </c>
      <c r="F299" s="2" t="s">
        <v>11</v>
      </c>
      <c r="G299" s="2" t="s">
        <v>11</v>
      </c>
      <c r="H299" s="2" t="s">
        <v>11</v>
      </c>
      <c r="I299" s="3" t="s">
        <v>963</v>
      </c>
      <c r="J299" s="19"/>
    </row>
    <row r="300" spans="1:10" ht="45" x14ac:dyDescent="0.2">
      <c r="A300" s="1" t="s">
        <v>105</v>
      </c>
      <c r="B300" s="44" t="s">
        <v>790</v>
      </c>
      <c r="C300" s="5" t="s">
        <v>791</v>
      </c>
      <c r="D300" s="2" t="s">
        <v>11</v>
      </c>
      <c r="E300" s="2">
        <v>0</v>
      </c>
      <c r="F300" s="2" t="s">
        <v>11</v>
      </c>
      <c r="G300" s="2" t="s">
        <v>11</v>
      </c>
      <c r="H300" s="2" t="s">
        <v>11</v>
      </c>
      <c r="I300" s="3" t="s">
        <v>963</v>
      </c>
      <c r="J300" s="19"/>
    </row>
    <row r="301" spans="1:10" ht="45" x14ac:dyDescent="0.2">
      <c r="A301" s="1" t="s">
        <v>786</v>
      </c>
      <c r="B301" s="44" t="s">
        <v>792</v>
      </c>
      <c r="C301" s="5" t="s">
        <v>793</v>
      </c>
      <c r="D301" s="2" t="s">
        <v>11</v>
      </c>
      <c r="E301" s="2">
        <v>0</v>
      </c>
      <c r="F301" s="2" t="s">
        <v>11</v>
      </c>
      <c r="G301" s="2" t="s">
        <v>11</v>
      </c>
      <c r="H301" s="2" t="s">
        <v>11</v>
      </c>
      <c r="I301" s="3" t="s">
        <v>963</v>
      </c>
      <c r="J301" s="19"/>
    </row>
    <row r="302" spans="1:10" ht="45" x14ac:dyDescent="0.2">
      <c r="A302" s="1" t="s">
        <v>787</v>
      </c>
      <c r="B302" s="44" t="s">
        <v>795</v>
      </c>
      <c r="C302" s="5" t="s">
        <v>796</v>
      </c>
      <c r="D302" s="2" t="s">
        <v>11</v>
      </c>
      <c r="E302" s="2">
        <v>0</v>
      </c>
      <c r="F302" s="2" t="s">
        <v>11</v>
      </c>
      <c r="G302" s="2" t="s">
        <v>11</v>
      </c>
      <c r="H302" s="2" t="s">
        <v>11</v>
      </c>
      <c r="I302" s="3" t="s">
        <v>963</v>
      </c>
      <c r="J302" s="19"/>
    </row>
    <row r="303" spans="1:10" ht="45" x14ac:dyDescent="0.2">
      <c r="A303" s="1" t="s">
        <v>106</v>
      </c>
      <c r="B303" s="37" t="s">
        <v>798</v>
      </c>
      <c r="C303" s="5" t="s">
        <v>799</v>
      </c>
      <c r="D303" s="2" t="s">
        <v>11</v>
      </c>
      <c r="E303" s="2">
        <v>0</v>
      </c>
      <c r="F303" s="2" t="s">
        <v>11</v>
      </c>
      <c r="G303" s="2" t="s">
        <v>11</v>
      </c>
      <c r="H303" s="2" t="s">
        <v>11</v>
      </c>
      <c r="I303" s="3" t="s">
        <v>963</v>
      </c>
      <c r="J303" s="19"/>
    </row>
    <row r="304" spans="1:10" ht="45" x14ac:dyDescent="0.2">
      <c r="A304" s="1" t="s">
        <v>107</v>
      </c>
      <c r="B304" s="44" t="s">
        <v>801</v>
      </c>
      <c r="C304" s="5" t="s">
        <v>802</v>
      </c>
      <c r="D304" s="2" t="s">
        <v>11</v>
      </c>
      <c r="E304" s="2">
        <v>0</v>
      </c>
      <c r="F304" s="2" t="s">
        <v>11</v>
      </c>
      <c r="G304" s="2" t="s">
        <v>11</v>
      </c>
      <c r="H304" s="2" t="s">
        <v>11</v>
      </c>
      <c r="I304" s="3" t="s">
        <v>963</v>
      </c>
      <c r="J304" s="19"/>
    </row>
    <row r="305" spans="1:10" ht="45" x14ac:dyDescent="0.2">
      <c r="A305" s="1" t="s">
        <v>794</v>
      </c>
      <c r="B305" s="44" t="s">
        <v>804</v>
      </c>
      <c r="C305" s="5" t="s">
        <v>805</v>
      </c>
      <c r="D305" s="2" t="s">
        <v>11</v>
      </c>
      <c r="E305" s="2">
        <v>0</v>
      </c>
      <c r="F305" s="2" t="s">
        <v>11</v>
      </c>
      <c r="G305" s="2" t="s">
        <v>11</v>
      </c>
      <c r="H305" s="2" t="s">
        <v>11</v>
      </c>
      <c r="I305" s="3" t="s">
        <v>963</v>
      </c>
      <c r="J305" s="19"/>
    </row>
    <row r="306" spans="1:10" ht="60" x14ac:dyDescent="0.2">
      <c r="A306" s="1" t="s">
        <v>797</v>
      </c>
      <c r="B306" s="44" t="s">
        <v>807</v>
      </c>
      <c r="C306" s="5" t="s">
        <v>808</v>
      </c>
      <c r="D306" s="2" t="s">
        <v>11</v>
      </c>
      <c r="E306" s="2">
        <v>0</v>
      </c>
      <c r="F306" s="2" t="s">
        <v>11</v>
      </c>
      <c r="G306" s="2" t="s">
        <v>11</v>
      </c>
      <c r="H306" s="2" t="s">
        <v>11</v>
      </c>
      <c r="I306" s="3" t="s">
        <v>963</v>
      </c>
      <c r="J306" s="19"/>
    </row>
    <row r="307" spans="1:10" ht="45" x14ac:dyDescent="0.2">
      <c r="A307" s="1" t="s">
        <v>800</v>
      </c>
      <c r="B307" s="29" t="s">
        <v>810</v>
      </c>
      <c r="C307" s="47" t="s">
        <v>811</v>
      </c>
      <c r="D307" s="2" t="s">
        <v>11</v>
      </c>
      <c r="E307" s="2">
        <v>0</v>
      </c>
      <c r="F307" s="2" t="s">
        <v>11</v>
      </c>
      <c r="G307" s="2" t="s">
        <v>11</v>
      </c>
      <c r="H307" s="2" t="s">
        <v>11</v>
      </c>
      <c r="I307" s="3" t="s">
        <v>963</v>
      </c>
      <c r="J307" s="19"/>
    </row>
    <row r="308" spans="1:10" ht="45" x14ac:dyDescent="0.2">
      <c r="A308" s="1" t="s">
        <v>803</v>
      </c>
      <c r="B308" s="44" t="s">
        <v>813</v>
      </c>
      <c r="C308" s="5" t="s">
        <v>814</v>
      </c>
      <c r="D308" s="2" t="s">
        <v>11</v>
      </c>
      <c r="E308" s="2">
        <v>0</v>
      </c>
      <c r="F308" s="2" t="s">
        <v>11</v>
      </c>
      <c r="G308" s="2" t="s">
        <v>11</v>
      </c>
      <c r="H308" s="2" t="s">
        <v>11</v>
      </c>
      <c r="I308" s="3" t="s">
        <v>963</v>
      </c>
      <c r="J308" s="19"/>
    </row>
    <row r="309" spans="1:10" ht="45" x14ac:dyDescent="0.2">
      <c r="A309" s="1" t="s">
        <v>806</v>
      </c>
      <c r="B309" s="29" t="s">
        <v>815</v>
      </c>
      <c r="C309" s="5" t="s">
        <v>816</v>
      </c>
      <c r="D309" s="2" t="s">
        <v>11</v>
      </c>
      <c r="E309" s="2">
        <v>0</v>
      </c>
      <c r="F309" s="2" t="s">
        <v>11</v>
      </c>
      <c r="G309" s="2" t="s">
        <v>11</v>
      </c>
      <c r="H309" s="2" t="s">
        <v>11</v>
      </c>
      <c r="I309" s="3" t="s">
        <v>963</v>
      </c>
      <c r="J309" s="19"/>
    </row>
    <row r="310" spans="1:10" ht="45" x14ac:dyDescent="0.2">
      <c r="A310" s="1" t="s">
        <v>809</v>
      </c>
      <c r="B310" s="29" t="s">
        <v>817</v>
      </c>
      <c r="C310" s="5" t="s">
        <v>818</v>
      </c>
      <c r="D310" s="2" t="s">
        <v>11</v>
      </c>
      <c r="E310" s="2">
        <v>0</v>
      </c>
      <c r="F310" s="2" t="s">
        <v>11</v>
      </c>
      <c r="G310" s="2" t="s">
        <v>11</v>
      </c>
      <c r="H310" s="2" t="s">
        <v>11</v>
      </c>
      <c r="I310" s="3" t="s">
        <v>963</v>
      </c>
      <c r="J310" s="19"/>
    </row>
    <row r="311" spans="1:10" ht="45" x14ac:dyDescent="0.2">
      <c r="A311" s="1" t="s">
        <v>812</v>
      </c>
      <c r="B311" s="29" t="s">
        <v>819</v>
      </c>
      <c r="C311" s="5" t="s">
        <v>820</v>
      </c>
      <c r="D311" s="2" t="s">
        <v>11</v>
      </c>
      <c r="E311" s="2">
        <v>0</v>
      </c>
      <c r="F311" s="2" t="s">
        <v>11</v>
      </c>
      <c r="G311" s="2" t="s">
        <v>11</v>
      </c>
      <c r="H311" s="2" t="s">
        <v>11</v>
      </c>
      <c r="I311" s="3" t="s">
        <v>963</v>
      </c>
      <c r="J311" s="19"/>
    </row>
    <row r="312" spans="1:10" ht="45" x14ac:dyDescent="0.2">
      <c r="A312" s="1" t="s">
        <v>192</v>
      </c>
      <c r="B312" s="29" t="s">
        <v>821</v>
      </c>
      <c r="C312" s="5" t="s">
        <v>822</v>
      </c>
      <c r="D312" s="2" t="s">
        <v>11</v>
      </c>
      <c r="E312" s="2">
        <v>0</v>
      </c>
      <c r="F312" s="2" t="s">
        <v>11</v>
      </c>
      <c r="G312" s="2" t="s">
        <v>11</v>
      </c>
      <c r="H312" s="2" t="s">
        <v>11</v>
      </c>
      <c r="I312" s="3" t="s">
        <v>963</v>
      </c>
      <c r="J312" s="19"/>
    </row>
    <row r="313" spans="1:10" ht="45" x14ac:dyDescent="0.2">
      <c r="A313" s="1" t="s">
        <v>193</v>
      </c>
      <c r="B313" s="29" t="s">
        <v>823</v>
      </c>
      <c r="C313" s="5" t="s">
        <v>824</v>
      </c>
      <c r="D313" s="2" t="s">
        <v>11</v>
      </c>
      <c r="E313" s="2">
        <v>0</v>
      </c>
      <c r="F313" s="2" t="s">
        <v>11</v>
      </c>
      <c r="G313" s="2" t="s">
        <v>11</v>
      </c>
      <c r="H313" s="2" t="s">
        <v>11</v>
      </c>
      <c r="I313" s="3" t="s">
        <v>963</v>
      </c>
      <c r="J313" s="19"/>
    </row>
    <row r="314" spans="1:10" ht="45" x14ac:dyDescent="0.2">
      <c r="A314" s="1" t="s">
        <v>194</v>
      </c>
      <c r="B314" s="29" t="s">
        <v>825</v>
      </c>
      <c r="C314" s="5" t="s">
        <v>826</v>
      </c>
      <c r="D314" s="2" t="s">
        <v>11</v>
      </c>
      <c r="E314" s="2">
        <v>0</v>
      </c>
      <c r="F314" s="2" t="s">
        <v>11</v>
      </c>
      <c r="G314" s="2" t="s">
        <v>11</v>
      </c>
      <c r="H314" s="2" t="s">
        <v>11</v>
      </c>
      <c r="I314" s="3" t="s">
        <v>963</v>
      </c>
      <c r="J314" s="19"/>
    </row>
    <row r="315" spans="1:10" ht="45" x14ac:dyDescent="0.2">
      <c r="A315" s="1" t="s">
        <v>195</v>
      </c>
      <c r="B315" s="29" t="s">
        <v>827</v>
      </c>
      <c r="C315" s="5" t="s">
        <v>828</v>
      </c>
      <c r="D315" s="2" t="s">
        <v>11</v>
      </c>
      <c r="E315" s="2">
        <v>0</v>
      </c>
      <c r="F315" s="2" t="s">
        <v>11</v>
      </c>
      <c r="G315" s="2" t="s">
        <v>11</v>
      </c>
      <c r="H315" s="2" t="s">
        <v>11</v>
      </c>
      <c r="I315" s="3" t="s">
        <v>963</v>
      </c>
      <c r="J315" s="19"/>
    </row>
    <row r="316" spans="1:10" ht="45" x14ac:dyDescent="0.2">
      <c r="A316" s="1" t="s">
        <v>196</v>
      </c>
      <c r="B316" s="37" t="s">
        <v>829</v>
      </c>
      <c r="C316" s="5" t="s">
        <v>830</v>
      </c>
      <c r="D316" s="2" t="s">
        <v>11</v>
      </c>
      <c r="E316" s="2">
        <v>6.69E-4</v>
      </c>
      <c r="F316" s="2" t="s">
        <v>11</v>
      </c>
      <c r="G316" s="2" t="s">
        <v>11</v>
      </c>
      <c r="H316" s="2" t="s">
        <v>11</v>
      </c>
      <c r="I316" s="3" t="s">
        <v>963</v>
      </c>
      <c r="J316" s="19"/>
    </row>
    <row r="317" spans="1:10" ht="45" x14ac:dyDescent="0.2">
      <c r="A317" s="1" t="s">
        <v>197</v>
      </c>
      <c r="B317" s="37" t="s">
        <v>831</v>
      </c>
      <c r="C317" s="5" t="s">
        <v>832</v>
      </c>
      <c r="D317" s="2" t="s">
        <v>11</v>
      </c>
      <c r="E317" s="2">
        <v>2.0000000000000001E-4</v>
      </c>
      <c r="F317" s="2" t="s">
        <v>11</v>
      </c>
      <c r="G317" s="2" t="s">
        <v>11</v>
      </c>
      <c r="H317" s="2" t="s">
        <v>11</v>
      </c>
      <c r="I317" s="3" t="s">
        <v>963</v>
      </c>
      <c r="J317" s="19"/>
    </row>
    <row r="318" spans="1:10" ht="45" x14ac:dyDescent="0.2">
      <c r="A318" s="1" t="s">
        <v>198</v>
      </c>
      <c r="B318" s="37" t="s">
        <v>833</v>
      </c>
      <c r="C318" s="5" t="s">
        <v>834</v>
      </c>
      <c r="D318" s="2" t="s">
        <v>11</v>
      </c>
      <c r="E318" s="2">
        <v>1.2300000000000001E-4</v>
      </c>
      <c r="F318" s="2" t="s">
        <v>11</v>
      </c>
      <c r="G318" s="2" t="s">
        <v>11</v>
      </c>
      <c r="H318" s="2" t="s">
        <v>11</v>
      </c>
      <c r="I318" s="3" t="s">
        <v>963</v>
      </c>
      <c r="J318" s="19"/>
    </row>
    <row r="319" spans="1:10" ht="45" x14ac:dyDescent="0.2">
      <c r="A319" s="1" t="s">
        <v>199</v>
      </c>
      <c r="B319" s="37" t="s">
        <v>835</v>
      </c>
      <c r="C319" s="5" t="s">
        <v>836</v>
      </c>
      <c r="D319" s="2" t="s">
        <v>11</v>
      </c>
      <c r="E319" s="2">
        <v>9.0000000000000006E-5</v>
      </c>
      <c r="F319" s="2" t="s">
        <v>11</v>
      </c>
      <c r="G319" s="2" t="s">
        <v>11</v>
      </c>
      <c r="H319" s="2" t="s">
        <v>11</v>
      </c>
      <c r="I319" s="3" t="s">
        <v>963</v>
      </c>
      <c r="J319" s="19"/>
    </row>
    <row r="320" spans="1:10" ht="45" x14ac:dyDescent="0.2">
      <c r="A320" s="1" t="s">
        <v>200</v>
      </c>
      <c r="B320" s="37" t="s">
        <v>837</v>
      </c>
      <c r="C320" s="5" t="s">
        <v>838</v>
      </c>
      <c r="D320" s="2" t="s">
        <v>11</v>
      </c>
      <c r="E320" s="2">
        <v>0</v>
      </c>
      <c r="F320" s="2" t="s">
        <v>11</v>
      </c>
      <c r="G320" s="2" t="s">
        <v>11</v>
      </c>
      <c r="H320" s="2" t="s">
        <v>11</v>
      </c>
      <c r="I320" s="3" t="s">
        <v>963</v>
      </c>
      <c r="J320" s="19"/>
    </row>
    <row r="321" spans="1:10" ht="30" x14ac:dyDescent="0.2">
      <c r="A321" s="1" t="s">
        <v>201</v>
      </c>
      <c r="B321" s="37" t="s">
        <v>839</v>
      </c>
      <c r="C321" s="5" t="s">
        <v>840</v>
      </c>
      <c r="D321" s="2" t="s">
        <v>11</v>
      </c>
      <c r="E321" s="2">
        <v>0</v>
      </c>
      <c r="F321" s="2" t="s">
        <v>11</v>
      </c>
      <c r="G321" s="2" t="s">
        <v>11</v>
      </c>
      <c r="H321" s="2" t="s">
        <v>11</v>
      </c>
      <c r="I321" s="3" t="s">
        <v>963</v>
      </c>
      <c r="J321" s="19"/>
    </row>
    <row r="322" spans="1:10" ht="30" x14ac:dyDescent="0.2">
      <c r="A322" s="1" t="s">
        <v>202</v>
      </c>
      <c r="B322" s="37" t="s">
        <v>841</v>
      </c>
      <c r="C322" s="5" t="s">
        <v>842</v>
      </c>
      <c r="D322" s="2" t="s">
        <v>11</v>
      </c>
      <c r="E322" s="2">
        <v>0</v>
      </c>
      <c r="F322" s="2" t="s">
        <v>11</v>
      </c>
      <c r="G322" s="2" t="s">
        <v>11</v>
      </c>
      <c r="H322" s="2" t="s">
        <v>11</v>
      </c>
      <c r="I322" s="3" t="s">
        <v>963</v>
      </c>
      <c r="J322" s="19"/>
    </row>
    <row r="323" spans="1:10" ht="45" x14ac:dyDescent="0.2">
      <c r="A323" s="1" t="s">
        <v>203</v>
      </c>
      <c r="B323" s="37" t="s">
        <v>843</v>
      </c>
      <c r="C323" s="5" t="s">
        <v>844</v>
      </c>
      <c r="D323" s="2" t="s">
        <v>11</v>
      </c>
      <c r="E323" s="2">
        <v>4.6099999999999998E-4</v>
      </c>
      <c r="F323" s="2" t="s">
        <v>11</v>
      </c>
      <c r="G323" s="2" t="s">
        <v>11</v>
      </c>
      <c r="H323" s="2" t="s">
        <v>11</v>
      </c>
      <c r="I323" s="3" t="s">
        <v>963</v>
      </c>
      <c r="J323" s="19"/>
    </row>
    <row r="324" spans="1:10" ht="45" x14ac:dyDescent="0.2">
      <c r="A324" s="1" t="s">
        <v>204</v>
      </c>
      <c r="B324" s="37" t="s">
        <v>845</v>
      </c>
      <c r="C324" s="5" t="s">
        <v>846</v>
      </c>
      <c r="D324" s="2" t="s">
        <v>11</v>
      </c>
      <c r="E324" s="2">
        <v>0</v>
      </c>
      <c r="F324" s="2" t="s">
        <v>11</v>
      </c>
      <c r="G324" s="2" t="s">
        <v>11</v>
      </c>
      <c r="H324" s="2" t="s">
        <v>11</v>
      </c>
      <c r="I324" s="3" t="s">
        <v>963</v>
      </c>
      <c r="J324" s="19"/>
    </row>
    <row r="325" spans="1:10" ht="45" x14ac:dyDescent="0.2">
      <c r="A325" s="1" t="s">
        <v>205</v>
      </c>
      <c r="B325" s="37" t="s">
        <v>847</v>
      </c>
      <c r="C325" s="5" t="s">
        <v>848</v>
      </c>
      <c r="D325" s="2" t="s">
        <v>11</v>
      </c>
      <c r="E325" s="2">
        <v>0</v>
      </c>
      <c r="F325" s="2" t="s">
        <v>11</v>
      </c>
      <c r="G325" s="2" t="s">
        <v>11</v>
      </c>
      <c r="H325" s="2" t="s">
        <v>11</v>
      </c>
      <c r="I325" s="3" t="s">
        <v>963</v>
      </c>
      <c r="J325" s="19"/>
    </row>
    <row r="326" spans="1:10" ht="45" x14ac:dyDescent="0.2">
      <c r="A326" s="1" t="s">
        <v>206</v>
      </c>
      <c r="B326" s="37" t="s">
        <v>849</v>
      </c>
      <c r="C326" s="5" t="s">
        <v>850</v>
      </c>
      <c r="D326" s="2" t="s">
        <v>11</v>
      </c>
      <c r="E326" s="2">
        <v>7.7999999999999999E-5</v>
      </c>
      <c r="F326" s="2" t="s">
        <v>11</v>
      </c>
      <c r="G326" s="2" t="s">
        <v>11</v>
      </c>
      <c r="H326" s="2" t="s">
        <v>11</v>
      </c>
      <c r="I326" s="3" t="s">
        <v>963</v>
      </c>
      <c r="J326" s="19"/>
    </row>
    <row r="327" spans="1:10" ht="45" x14ac:dyDescent="0.2">
      <c r="A327" s="1" t="s">
        <v>207</v>
      </c>
      <c r="B327" s="37" t="s">
        <v>851</v>
      </c>
      <c r="C327" s="5" t="s">
        <v>852</v>
      </c>
      <c r="D327" s="2" t="s">
        <v>11</v>
      </c>
      <c r="E327" s="2">
        <v>0</v>
      </c>
      <c r="F327" s="2" t="s">
        <v>11</v>
      </c>
      <c r="G327" s="2" t="s">
        <v>11</v>
      </c>
      <c r="H327" s="2" t="s">
        <v>11</v>
      </c>
      <c r="I327" s="3" t="s">
        <v>963</v>
      </c>
      <c r="J327" s="19"/>
    </row>
    <row r="328" spans="1:10" ht="30" x14ac:dyDescent="0.2">
      <c r="A328" s="1" t="s">
        <v>208</v>
      </c>
      <c r="B328" s="37" t="s">
        <v>853</v>
      </c>
      <c r="C328" s="5" t="s">
        <v>854</v>
      </c>
      <c r="D328" s="2" t="s">
        <v>11</v>
      </c>
      <c r="E328" s="2">
        <v>0</v>
      </c>
      <c r="F328" s="2" t="s">
        <v>11</v>
      </c>
      <c r="G328" s="2" t="s">
        <v>11</v>
      </c>
      <c r="H328" s="2" t="s">
        <v>11</v>
      </c>
      <c r="I328" s="3" t="s">
        <v>963</v>
      </c>
      <c r="J328" s="19"/>
    </row>
    <row r="329" spans="1:10" ht="30" x14ac:dyDescent="0.2">
      <c r="A329" s="1" t="s">
        <v>209</v>
      </c>
      <c r="B329" s="37" t="s">
        <v>855</v>
      </c>
      <c r="C329" s="5" t="s">
        <v>856</v>
      </c>
      <c r="D329" s="2" t="s">
        <v>11</v>
      </c>
      <c r="E329" s="2">
        <v>0</v>
      </c>
      <c r="F329" s="2" t="s">
        <v>11</v>
      </c>
      <c r="G329" s="2" t="s">
        <v>11</v>
      </c>
      <c r="H329" s="2" t="s">
        <v>11</v>
      </c>
      <c r="I329" s="3" t="s">
        <v>963</v>
      </c>
      <c r="J329" s="19"/>
    </row>
    <row r="330" spans="1:10" ht="42.75" x14ac:dyDescent="0.2">
      <c r="A330" s="16" t="s">
        <v>210</v>
      </c>
      <c r="B330" s="43" t="s">
        <v>211</v>
      </c>
      <c r="C330" s="35"/>
      <c r="D330" s="36">
        <f>D331+D340</f>
        <v>0</v>
      </c>
      <c r="E330" s="36">
        <f t="shared" ref="E330:H330" si="12">E331+E340</f>
        <v>0</v>
      </c>
      <c r="F330" s="36">
        <f t="shared" si="12"/>
        <v>0</v>
      </c>
      <c r="G330" s="36">
        <f t="shared" si="12"/>
        <v>17.575365000000001</v>
      </c>
      <c r="H330" s="36">
        <f t="shared" si="12"/>
        <v>0</v>
      </c>
      <c r="I330" s="3"/>
      <c r="J330" s="19"/>
    </row>
    <row r="331" spans="1:10" ht="42.75" x14ac:dyDescent="0.2">
      <c r="A331" s="16" t="s">
        <v>212</v>
      </c>
      <c r="B331" s="43" t="s">
        <v>214</v>
      </c>
      <c r="C331" s="35"/>
      <c r="D331" s="36">
        <f>SUM(D332:D339)</f>
        <v>0</v>
      </c>
      <c r="E331" s="36">
        <f t="shared" ref="E331:H331" si="13">SUM(E332:E339)</f>
        <v>0</v>
      </c>
      <c r="F331" s="36">
        <f t="shared" si="13"/>
        <v>0</v>
      </c>
      <c r="G331" s="36">
        <f t="shared" si="13"/>
        <v>0.20236499999999999</v>
      </c>
      <c r="H331" s="36">
        <f t="shared" si="13"/>
        <v>0</v>
      </c>
      <c r="I331" s="3"/>
      <c r="J331" s="19"/>
    </row>
    <row r="332" spans="1:10" ht="30" x14ac:dyDescent="0.2">
      <c r="A332" s="1" t="s">
        <v>366</v>
      </c>
      <c r="B332" s="48" t="s">
        <v>857</v>
      </c>
      <c r="C332" s="38" t="s">
        <v>858</v>
      </c>
      <c r="D332" s="2" t="s">
        <v>11</v>
      </c>
      <c r="E332" s="2" t="s">
        <v>11</v>
      </c>
      <c r="F332" s="2" t="s">
        <v>11</v>
      </c>
      <c r="G332" s="2">
        <v>1.8176999999999999E-2</v>
      </c>
      <c r="H332" s="2" t="s">
        <v>11</v>
      </c>
      <c r="I332" s="3" t="s">
        <v>963</v>
      </c>
      <c r="J332" s="19"/>
    </row>
    <row r="333" spans="1:10" ht="30" x14ac:dyDescent="0.2">
      <c r="A333" s="1" t="s">
        <v>367</v>
      </c>
      <c r="B333" s="48" t="s">
        <v>860</v>
      </c>
      <c r="C333" s="38" t="s">
        <v>861</v>
      </c>
      <c r="D333" s="2" t="s">
        <v>11</v>
      </c>
      <c r="E333" s="2" t="s">
        <v>11</v>
      </c>
      <c r="F333" s="2" t="s">
        <v>11</v>
      </c>
      <c r="G333" s="2">
        <v>1.2178E-2</v>
      </c>
      <c r="H333" s="2" t="s">
        <v>11</v>
      </c>
      <c r="I333" s="3" t="s">
        <v>963</v>
      </c>
      <c r="J333" s="19"/>
    </row>
    <row r="334" spans="1:10" ht="45" x14ac:dyDescent="0.2">
      <c r="A334" s="1" t="s">
        <v>368</v>
      </c>
      <c r="B334" s="48" t="s">
        <v>863</v>
      </c>
      <c r="C334" s="38" t="s">
        <v>864</v>
      </c>
      <c r="D334" s="2" t="s">
        <v>11</v>
      </c>
      <c r="E334" s="2" t="s">
        <v>11</v>
      </c>
      <c r="F334" s="2" t="s">
        <v>11</v>
      </c>
      <c r="G334" s="2">
        <v>3.031E-2</v>
      </c>
      <c r="H334" s="2" t="s">
        <v>11</v>
      </c>
      <c r="I334" s="3" t="s">
        <v>963</v>
      </c>
      <c r="J334" s="19"/>
    </row>
    <row r="335" spans="1:10" ht="30" x14ac:dyDescent="0.2">
      <c r="A335" s="1" t="s">
        <v>859</v>
      </c>
      <c r="B335" s="29" t="s">
        <v>976</v>
      </c>
      <c r="C335" s="5" t="s">
        <v>865</v>
      </c>
      <c r="D335" s="2" t="s">
        <v>11</v>
      </c>
      <c r="E335" s="2" t="s">
        <v>11</v>
      </c>
      <c r="F335" s="2" t="s">
        <v>11</v>
      </c>
      <c r="G335" s="2">
        <v>1.54E-2</v>
      </c>
      <c r="H335" s="2" t="s">
        <v>11</v>
      </c>
      <c r="I335" s="3" t="s">
        <v>963</v>
      </c>
      <c r="J335" s="19"/>
    </row>
    <row r="336" spans="1:10" ht="30" x14ac:dyDescent="0.2">
      <c r="A336" s="1" t="s">
        <v>862</v>
      </c>
      <c r="B336" s="29" t="s">
        <v>977</v>
      </c>
      <c r="C336" s="5" t="s">
        <v>866</v>
      </c>
      <c r="D336" s="2" t="s">
        <v>11</v>
      </c>
      <c r="E336" s="2" t="s">
        <v>11</v>
      </c>
      <c r="F336" s="2" t="s">
        <v>11</v>
      </c>
      <c r="G336" s="2">
        <v>1.2699999999999999E-2</v>
      </c>
      <c r="H336" s="2" t="s">
        <v>11</v>
      </c>
      <c r="I336" s="3" t="s">
        <v>963</v>
      </c>
      <c r="J336" s="19"/>
    </row>
    <row r="337" spans="1:10" ht="30" x14ac:dyDescent="0.2">
      <c r="A337" s="1" t="s">
        <v>369</v>
      </c>
      <c r="B337" s="4" t="s">
        <v>867</v>
      </c>
      <c r="C337" s="5" t="s">
        <v>868</v>
      </c>
      <c r="D337" s="2" t="s">
        <v>11</v>
      </c>
      <c r="E337" s="2" t="s">
        <v>11</v>
      </c>
      <c r="F337" s="2" t="s">
        <v>11</v>
      </c>
      <c r="G337" s="2">
        <v>1.11E-2</v>
      </c>
      <c r="H337" s="2" t="s">
        <v>11</v>
      </c>
      <c r="I337" s="3" t="s">
        <v>963</v>
      </c>
      <c r="J337" s="19"/>
    </row>
    <row r="338" spans="1:10" ht="30" x14ac:dyDescent="0.2">
      <c r="A338" s="1" t="s">
        <v>370</v>
      </c>
      <c r="B338" s="4" t="s">
        <v>869</v>
      </c>
      <c r="C338" s="5" t="s">
        <v>870</v>
      </c>
      <c r="D338" s="2" t="s">
        <v>11</v>
      </c>
      <c r="E338" s="2" t="s">
        <v>11</v>
      </c>
      <c r="F338" s="2" t="s">
        <v>11</v>
      </c>
      <c r="G338" s="2">
        <v>1.0500000000000001E-2</v>
      </c>
      <c r="H338" s="2" t="s">
        <v>11</v>
      </c>
      <c r="I338" s="3" t="s">
        <v>963</v>
      </c>
      <c r="J338" s="19"/>
    </row>
    <row r="339" spans="1:10" ht="30" x14ac:dyDescent="0.2">
      <c r="A339" s="1" t="s">
        <v>371</v>
      </c>
      <c r="B339" s="4" t="s">
        <v>871</v>
      </c>
      <c r="C339" s="5" t="s">
        <v>872</v>
      </c>
      <c r="D339" s="2" t="s">
        <v>11</v>
      </c>
      <c r="E339" s="2" t="s">
        <v>11</v>
      </c>
      <c r="F339" s="2" t="s">
        <v>11</v>
      </c>
      <c r="G339" s="2">
        <v>9.1999999999999998E-2</v>
      </c>
      <c r="H339" s="2" t="s">
        <v>11</v>
      </c>
      <c r="I339" s="3" t="s">
        <v>963</v>
      </c>
      <c r="J339" s="19"/>
    </row>
    <row r="340" spans="1:10" ht="42.75" x14ac:dyDescent="0.2">
      <c r="A340" s="16" t="s">
        <v>213</v>
      </c>
      <c r="B340" s="17" t="s">
        <v>214</v>
      </c>
      <c r="C340" s="35" t="s">
        <v>11</v>
      </c>
      <c r="D340" s="36">
        <f>SUM(D341:D348)</f>
        <v>0</v>
      </c>
      <c r="E340" s="36">
        <f t="shared" ref="E340:H340" si="14">SUM(E341:E348)</f>
        <v>0</v>
      </c>
      <c r="F340" s="36">
        <f t="shared" si="14"/>
        <v>0</v>
      </c>
      <c r="G340" s="36">
        <f t="shared" si="14"/>
        <v>17.373000000000001</v>
      </c>
      <c r="H340" s="36">
        <f t="shared" si="14"/>
        <v>0</v>
      </c>
      <c r="I340" s="3"/>
      <c r="J340" s="19"/>
    </row>
    <row r="341" spans="1:10" ht="30" x14ac:dyDescent="0.2">
      <c r="A341" s="1" t="s">
        <v>873</v>
      </c>
      <c r="B341" s="49" t="s">
        <v>874</v>
      </c>
      <c r="C341" s="5" t="s">
        <v>875</v>
      </c>
      <c r="D341" s="2" t="s">
        <v>11</v>
      </c>
      <c r="E341" s="2" t="s">
        <v>11</v>
      </c>
      <c r="F341" s="2" t="s">
        <v>11</v>
      </c>
      <c r="G341" s="2">
        <v>0</v>
      </c>
      <c r="H341" s="2" t="s">
        <v>11</v>
      </c>
      <c r="I341" s="3" t="s">
        <v>963</v>
      </c>
      <c r="J341" s="19"/>
    </row>
    <row r="342" spans="1:10" ht="30" x14ac:dyDescent="0.2">
      <c r="A342" s="1" t="s">
        <v>876</v>
      </c>
      <c r="B342" s="49" t="s">
        <v>877</v>
      </c>
      <c r="C342" s="5" t="s">
        <v>964</v>
      </c>
      <c r="D342" s="2" t="s">
        <v>11</v>
      </c>
      <c r="E342" s="2" t="s">
        <v>11</v>
      </c>
      <c r="F342" s="2" t="s">
        <v>11</v>
      </c>
      <c r="G342" s="2">
        <v>0</v>
      </c>
      <c r="H342" s="2" t="s">
        <v>11</v>
      </c>
      <c r="I342" s="3" t="s">
        <v>963</v>
      </c>
      <c r="J342" s="19"/>
    </row>
    <row r="343" spans="1:10" ht="30" x14ac:dyDescent="0.2">
      <c r="A343" s="1" t="s">
        <v>878</v>
      </c>
      <c r="B343" s="50" t="s">
        <v>874</v>
      </c>
      <c r="C343" s="5" t="s">
        <v>879</v>
      </c>
      <c r="D343" s="2" t="s">
        <v>11</v>
      </c>
      <c r="E343" s="2" t="s">
        <v>11</v>
      </c>
      <c r="F343" s="2" t="s">
        <v>11</v>
      </c>
      <c r="G343" s="2">
        <v>5.2270000000000003</v>
      </c>
      <c r="H343" s="2" t="s">
        <v>11</v>
      </c>
      <c r="I343" s="3" t="s">
        <v>963</v>
      </c>
      <c r="J343" s="19"/>
    </row>
    <row r="344" spans="1:10" ht="30" x14ac:dyDescent="0.2">
      <c r="A344" s="1" t="s">
        <v>880</v>
      </c>
      <c r="B344" s="50" t="s">
        <v>877</v>
      </c>
      <c r="C344" s="5" t="s">
        <v>881</v>
      </c>
      <c r="D344" s="2" t="s">
        <v>11</v>
      </c>
      <c r="E344" s="2" t="s">
        <v>11</v>
      </c>
      <c r="F344" s="2" t="s">
        <v>11</v>
      </c>
      <c r="G344" s="2">
        <v>0.56399999999999995</v>
      </c>
      <c r="H344" s="2" t="s">
        <v>11</v>
      </c>
      <c r="I344" s="3" t="s">
        <v>963</v>
      </c>
      <c r="J344" s="19"/>
    </row>
    <row r="345" spans="1:10" ht="30" x14ac:dyDescent="0.2">
      <c r="A345" s="1" t="s">
        <v>882</v>
      </c>
      <c r="B345" s="50" t="s">
        <v>874</v>
      </c>
      <c r="C345" s="5" t="s">
        <v>883</v>
      </c>
      <c r="D345" s="2" t="s">
        <v>11</v>
      </c>
      <c r="E345" s="2" t="s">
        <v>11</v>
      </c>
      <c r="F345" s="51" t="s">
        <v>11</v>
      </c>
      <c r="G345" s="2">
        <v>5.2270000000000003</v>
      </c>
      <c r="H345" s="2" t="s">
        <v>11</v>
      </c>
      <c r="I345" s="3" t="s">
        <v>963</v>
      </c>
      <c r="J345" s="19"/>
    </row>
    <row r="346" spans="1:10" ht="30" x14ac:dyDescent="0.2">
      <c r="A346" s="1" t="s">
        <v>884</v>
      </c>
      <c r="B346" s="50" t="s">
        <v>877</v>
      </c>
      <c r="C346" s="5" t="s">
        <v>885</v>
      </c>
      <c r="D346" s="2" t="s">
        <v>11</v>
      </c>
      <c r="E346" s="2" t="s">
        <v>11</v>
      </c>
      <c r="F346" s="2" t="s">
        <v>11</v>
      </c>
      <c r="G346" s="2">
        <v>0.56399999999999995</v>
      </c>
      <c r="H346" s="2" t="s">
        <v>11</v>
      </c>
      <c r="I346" s="3" t="s">
        <v>963</v>
      </c>
      <c r="J346" s="19"/>
    </row>
    <row r="347" spans="1:10" ht="30" x14ac:dyDescent="0.2">
      <c r="A347" s="1" t="s">
        <v>1151</v>
      </c>
      <c r="B347" s="50" t="s">
        <v>874</v>
      </c>
      <c r="C347" s="5" t="s">
        <v>1029</v>
      </c>
      <c r="D347" s="2" t="s">
        <v>11</v>
      </c>
      <c r="E347" s="2" t="s">
        <v>11</v>
      </c>
      <c r="F347" s="2" t="s">
        <v>11</v>
      </c>
      <c r="G347" s="2">
        <v>5.2270000000000003</v>
      </c>
      <c r="H347" s="2" t="s">
        <v>11</v>
      </c>
      <c r="I347" s="3" t="s">
        <v>963</v>
      </c>
      <c r="J347" s="19"/>
    </row>
    <row r="348" spans="1:10" ht="30" x14ac:dyDescent="0.2">
      <c r="A348" s="1" t="s">
        <v>1152</v>
      </c>
      <c r="B348" s="50" t="s">
        <v>877</v>
      </c>
      <c r="C348" s="5" t="s">
        <v>1030</v>
      </c>
      <c r="D348" s="2" t="s">
        <v>11</v>
      </c>
      <c r="E348" s="2" t="s">
        <v>11</v>
      </c>
      <c r="F348" s="2" t="s">
        <v>11</v>
      </c>
      <c r="G348" s="2">
        <v>0.56399999999999995</v>
      </c>
      <c r="H348" s="2" t="s">
        <v>11</v>
      </c>
      <c r="I348" s="3" t="s">
        <v>963</v>
      </c>
      <c r="J348" s="19"/>
    </row>
    <row r="349" spans="1:10" ht="28.5" x14ac:dyDescent="0.2">
      <c r="A349" s="16" t="s">
        <v>215</v>
      </c>
      <c r="B349" s="43" t="s">
        <v>216</v>
      </c>
      <c r="C349" s="35"/>
      <c r="D349" s="36">
        <f>SUM(D350:D403)</f>
        <v>0</v>
      </c>
      <c r="E349" s="36">
        <f t="shared" ref="E349:H349" si="15">SUM(E350:E403)</f>
        <v>0</v>
      </c>
      <c r="F349" s="36">
        <f t="shared" si="15"/>
        <v>0</v>
      </c>
      <c r="G349" s="36">
        <f t="shared" si="15"/>
        <v>0</v>
      </c>
      <c r="H349" s="36">
        <f t="shared" si="15"/>
        <v>0</v>
      </c>
      <c r="I349" s="3"/>
      <c r="J349" s="19"/>
    </row>
    <row r="350" spans="1:10" ht="30" x14ac:dyDescent="0.2">
      <c r="A350" s="1" t="s">
        <v>217</v>
      </c>
      <c r="B350" s="49" t="s">
        <v>372</v>
      </c>
      <c r="C350" s="5" t="s">
        <v>374</v>
      </c>
      <c r="D350" s="2" t="s">
        <v>11</v>
      </c>
      <c r="E350" s="2" t="s">
        <v>11</v>
      </c>
      <c r="F350" s="2" t="s">
        <v>11</v>
      </c>
      <c r="G350" s="2" t="s">
        <v>11</v>
      </c>
      <c r="H350" s="2">
        <v>0</v>
      </c>
      <c r="I350" s="3" t="s">
        <v>963</v>
      </c>
      <c r="J350" s="19"/>
    </row>
    <row r="351" spans="1:10" ht="30" x14ac:dyDescent="0.2">
      <c r="A351" s="1" t="s">
        <v>218</v>
      </c>
      <c r="B351" s="52" t="s">
        <v>373</v>
      </c>
      <c r="C351" s="5" t="s">
        <v>375</v>
      </c>
      <c r="D351" s="2" t="s">
        <v>11</v>
      </c>
      <c r="E351" s="2" t="s">
        <v>11</v>
      </c>
      <c r="F351" s="2" t="s">
        <v>11</v>
      </c>
      <c r="G351" s="2" t="s">
        <v>11</v>
      </c>
      <c r="H351" s="2">
        <v>0</v>
      </c>
      <c r="I351" s="3" t="s">
        <v>963</v>
      </c>
      <c r="J351" s="19"/>
    </row>
    <row r="352" spans="1:10" ht="45" x14ac:dyDescent="0.2">
      <c r="A352" s="1" t="s">
        <v>219</v>
      </c>
      <c r="B352" s="50" t="s">
        <v>886</v>
      </c>
      <c r="C352" s="5" t="s">
        <v>376</v>
      </c>
      <c r="D352" s="2" t="s">
        <v>11</v>
      </c>
      <c r="E352" s="2" t="s">
        <v>11</v>
      </c>
      <c r="F352" s="2" t="s">
        <v>11</v>
      </c>
      <c r="G352" s="2" t="s">
        <v>11</v>
      </c>
      <c r="H352" s="2">
        <v>0</v>
      </c>
      <c r="I352" s="3" t="s">
        <v>963</v>
      </c>
      <c r="J352" s="19"/>
    </row>
    <row r="353" spans="1:10" ht="45" x14ac:dyDescent="0.2">
      <c r="A353" s="1" t="s">
        <v>220</v>
      </c>
      <c r="B353" s="50" t="s">
        <v>886</v>
      </c>
      <c r="C353" s="5" t="s">
        <v>377</v>
      </c>
      <c r="D353" s="2" t="s">
        <v>11</v>
      </c>
      <c r="E353" s="2" t="s">
        <v>11</v>
      </c>
      <c r="F353" s="2" t="s">
        <v>11</v>
      </c>
      <c r="G353" s="2" t="s">
        <v>11</v>
      </c>
      <c r="H353" s="2">
        <v>0</v>
      </c>
      <c r="I353" s="3" t="s">
        <v>963</v>
      </c>
      <c r="J353" s="19"/>
    </row>
    <row r="354" spans="1:10" ht="30" x14ac:dyDescent="0.2">
      <c r="A354" s="1" t="s">
        <v>887</v>
      </c>
      <c r="B354" s="49" t="s">
        <v>889</v>
      </c>
      <c r="C354" s="5" t="s">
        <v>378</v>
      </c>
      <c r="D354" s="2" t="s">
        <v>11</v>
      </c>
      <c r="E354" s="2" t="s">
        <v>11</v>
      </c>
      <c r="F354" s="2" t="s">
        <v>11</v>
      </c>
      <c r="G354" s="2" t="s">
        <v>11</v>
      </c>
      <c r="H354" s="2">
        <v>0</v>
      </c>
      <c r="I354" s="3" t="s">
        <v>963</v>
      </c>
      <c r="J354" s="19"/>
    </row>
    <row r="355" spans="1:10" ht="15" x14ac:dyDescent="0.2">
      <c r="A355" s="1" t="s">
        <v>888</v>
      </c>
      <c r="B355" s="49" t="s">
        <v>890</v>
      </c>
      <c r="C355" s="5" t="s">
        <v>379</v>
      </c>
      <c r="D355" s="2" t="s">
        <v>11</v>
      </c>
      <c r="E355" s="2" t="s">
        <v>11</v>
      </c>
      <c r="F355" s="2" t="s">
        <v>11</v>
      </c>
      <c r="G355" s="2" t="s">
        <v>11</v>
      </c>
      <c r="H355" s="2">
        <v>0</v>
      </c>
      <c r="I355" s="3" t="s">
        <v>963</v>
      </c>
      <c r="J355" s="19"/>
    </row>
    <row r="356" spans="1:10" ht="30" x14ac:dyDescent="0.2">
      <c r="A356" s="1" t="s">
        <v>221</v>
      </c>
      <c r="B356" s="49" t="s">
        <v>978</v>
      </c>
      <c r="C356" s="5" t="s">
        <v>380</v>
      </c>
      <c r="D356" s="2" t="s">
        <v>11</v>
      </c>
      <c r="E356" s="2" t="s">
        <v>11</v>
      </c>
      <c r="F356" s="2" t="s">
        <v>11</v>
      </c>
      <c r="G356" s="2" t="s">
        <v>11</v>
      </c>
      <c r="H356" s="2">
        <v>0</v>
      </c>
      <c r="I356" s="3" t="s">
        <v>963</v>
      </c>
      <c r="J356" s="19"/>
    </row>
    <row r="357" spans="1:10" ht="30" x14ac:dyDescent="0.2">
      <c r="A357" s="1" t="s">
        <v>222</v>
      </c>
      <c r="B357" s="49" t="s">
        <v>978</v>
      </c>
      <c r="C357" s="5" t="s">
        <v>381</v>
      </c>
      <c r="D357" s="2" t="s">
        <v>11</v>
      </c>
      <c r="E357" s="2" t="s">
        <v>11</v>
      </c>
      <c r="F357" s="2" t="s">
        <v>11</v>
      </c>
      <c r="G357" s="2" t="s">
        <v>11</v>
      </c>
      <c r="H357" s="2">
        <v>0</v>
      </c>
      <c r="I357" s="3" t="s">
        <v>963</v>
      </c>
      <c r="J357" s="19"/>
    </row>
    <row r="358" spans="1:10" ht="45" x14ac:dyDescent="0.2">
      <c r="A358" s="1" t="s">
        <v>223</v>
      </c>
      <c r="B358" s="52" t="s">
        <v>383</v>
      </c>
      <c r="C358" s="38" t="s">
        <v>384</v>
      </c>
      <c r="D358" s="2" t="s">
        <v>11</v>
      </c>
      <c r="E358" s="2" t="s">
        <v>11</v>
      </c>
      <c r="F358" s="2" t="s">
        <v>11</v>
      </c>
      <c r="G358" s="2" t="s">
        <v>11</v>
      </c>
      <c r="H358" s="2">
        <v>0</v>
      </c>
      <c r="I358" s="3" t="s">
        <v>963</v>
      </c>
      <c r="J358" s="19"/>
    </row>
    <row r="359" spans="1:10" ht="45" x14ac:dyDescent="0.2">
      <c r="A359" s="1" t="s">
        <v>891</v>
      </c>
      <c r="B359" s="53" t="s">
        <v>894</v>
      </c>
      <c r="C359" s="5" t="s">
        <v>895</v>
      </c>
      <c r="D359" s="2" t="s">
        <v>11</v>
      </c>
      <c r="E359" s="2" t="s">
        <v>11</v>
      </c>
      <c r="F359" s="2" t="s">
        <v>11</v>
      </c>
      <c r="G359" s="2" t="s">
        <v>11</v>
      </c>
      <c r="H359" s="2">
        <v>0</v>
      </c>
      <c r="I359" s="3" t="s">
        <v>963</v>
      </c>
      <c r="J359" s="19"/>
    </row>
    <row r="360" spans="1:10" ht="30" x14ac:dyDescent="0.2">
      <c r="A360" s="1" t="s">
        <v>892</v>
      </c>
      <c r="B360" s="50" t="s">
        <v>896</v>
      </c>
      <c r="C360" s="5" t="s">
        <v>897</v>
      </c>
      <c r="D360" s="2" t="s">
        <v>11</v>
      </c>
      <c r="E360" s="2" t="s">
        <v>11</v>
      </c>
      <c r="F360" s="2" t="s">
        <v>11</v>
      </c>
      <c r="G360" s="2" t="s">
        <v>11</v>
      </c>
      <c r="H360" s="2">
        <v>0</v>
      </c>
      <c r="I360" s="3" t="s">
        <v>963</v>
      </c>
      <c r="J360" s="19"/>
    </row>
    <row r="361" spans="1:10" ht="30" x14ac:dyDescent="0.2">
      <c r="A361" s="1" t="s">
        <v>893</v>
      </c>
      <c r="B361" s="54" t="s">
        <v>898</v>
      </c>
      <c r="C361" s="5" t="s">
        <v>899</v>
      </c>
      <c r="D361" s="2" t="s">
        <v>11</v>
      </c>
      <c r="E361" s="2" t="s">
        <v>11</v>
      </c>
      <c r="F361" s="2" t="s">
        <v>11</v>
      </c>
      <c r="G361" s="2" t="s">
        <v>11</v>
      </c>
      <c r="H361" s="2">
        <v>0</v>
      </c>
      <c r="I361" s="3" t="s">
        <v>963</v>
      </c>
      <c r="J361" s="19"/>
    </row>
    <row r="362" spans="1:10" ht="30" x14ac:dyDescent="0.2">
      <c r="A362" s="1" t="s">
        <v>224</v>
      </c>
      <c r="B362" s="54" t="s">
        <v>900</v>
      </c>
      <c r="C362" s="5" t="s">
        <v>901</v>
      </c>
      <c r="D362" s="2" t="s">
        <v>11</v>
      </c>
      <c r="E362" s="2" t="s">
        <v>11</v>
      </c>
      <c r="F362" s="2" t="s">
        <v>11</v>
      </c>
      <c r="G362" s="2" t="s">
        <v>11</v>
      </c>
      <c r="H362" s="2">
        <v>0</v>
      </c>
      <c r="I362" s="3" t="s">
        <v>963</v>
      </c>
      <c r="J362" s="19"/>
    </row>
    <row r="363" spans="1:10" ht="30" x14ac:dyDescent="0.2">
      <c r="A363" s="1" t="s">
        <v>225</v>
      </c>
      <c r="B363" s="54" t="s">
        <v>902</v>
      </c>
      <c r="C363" s="5" t="s">
        <v>903</v>
      </c>
      <c r="D363" s="2" t="s">
        <v>11</v>
      </c>
      <c r="E363" s="2" t="s">
        <v>11</v>
      </c>
      <c r="F363" s="2" t="s">
        <v>11</v>
      </c>
      <c r="G363" s="2" t="s">
        <v>11</v>
      </c>
      <c r="H363" s="2">
        <v>0</v>
      </c>
      <c r="I363" s="3" t="s">
        <v>963</v>
      </c>
      <c r="J363" s="19"/>
    </row>
    <row r="364" spans="1:10" ht="30" x14ac:dyDescent="0.2">
      <c r="A364" s="1" t="s">
        <v>226</v>
      </c>
      <c r="B364" s="54" t="s">
        <v>904</v>
      </c>
      <c r="C364" s="5" t="s">
        <v>905</v>
      </c>
      <c r="D364" s="2" t="s">
        <v>11</v>
      </c>
      <c r="E364" s="2" t="s">
        <v>11</v>
      </c>
      <c r="F364" s="2" t="s">
        <v>11</v>
      </c>
      <c r="G364" s="2" t="s">
        <v>11</v>
      </c>
      <c r="H364" s="2">
        <v>0</v>
      </c>
      <c r="I364" s="3" t="s">
        <v>963</v>
      </c>
      <c r="J364" s="19"/>
    </row>
    <row r="365" spans="1:10" ht="15" x14ac:dyDescent="0.2">
      <c r="A365" s="1" t="s">
        <v>227</v>
      </c>
      <c r="B365" s="55" t="s">
        <v>965</v>
      </c>
      <c r="C365" s="56" t="s">
        <v>907</v>
      </c>
      <c r="D365" s="2" t="s">
        <v>11</v>
      </c>
      <c r="E365" s="2" t="s">
        <v>11</v>
      </c>
      <c r="F365" s="2" t="s">
        <v>11</v>
      </c>
      <c r="G365" s="2" t="s">
        <v>11</v>
      </c>
      <c r="H365" s="2">
        <v>0</v>
      </c>
      <c r="I365" s="3" t="s">
        <v>963</v>
      </c>
      <c r="J365" s="19"/>
    </row>
    <row r="366" spans="1:10" ht="30" x14ac:dyDescent="0.2">
      <c r="A366" s="1" t="s">
        <v>228</v>
      </c>
      <c r="B366" s="49" t="s">
        <v>908</v>
      </c>
      <c r="C366" s="56" t="s">
        <v>909</v>
      </c>
      <c r="D366" s="2" t="s">
        <v>11</v>
      </c>
      <c r="E366" s="2" t="s">
        <v>11</v>
      </c>
      <c r="F366" s="2" t="s">
        <v>11</v>
      </c>
      <c r="G366" s="2" t="s">
        <v>11</v>
      </c>
      <c r="H366" s="2">
        <v>0</v>
      </c>
      <c r="I366" s="3" t="s">
        <v>963</v>
      </c>
      <c r="J366" s="19"/>
    </row>
    <row r="367" spans="1:10" ht="15" x14ac:dyDescent="0.2">
      <c r="A367" s="1" t="s">
        <v>229</v>
      </c>
      <c r="B367" s="49" t="s">
        <v>906</v>
      </c>
      <c r="C367" s="56" t="s">
        <v>910</v>
      </c>
      <c r="D367" s="2" t="s">
        <v>11</v>
      </c>
      <c r="E367" s="2" t="s">
        <v>11</v>
      </c>
      <c r="F367" s="2" t="s">
        <v>11</v>
      </c>
      <c r="G367" s="2" t="s">
        <v>11</v>
      </c>
      <c r="H367" s="2">
        <v>0</v>
      </c>
      <c r="I367" s="3" t="s">
        <v>963</v>
      </c>
      <c r="J367" s="19"/>
    </row>
    <row r="368" spans="1:10" ht="30" x14ac:dyDescent="0.2">
      <c r="A368" s="1" t="s">
        <v>230</v>
      </c>
      <c r="B368" s="49" t="s">
        <v>911</v>
      </c>
      <c r="C368" s="56" t="s">
        <v>912</v>
      </c>
      <c r="D368" s="2" t="s">
        <v>11</v>
      </c>
      <c r="E368" s="2" t="s">
        <v>11</v>
      </c>
      <c r="F368" s="2" t="s">
        <v>11</v>
      </c>
      <c r="G368" s="2" t="s">
        <v>11</v>
      </c>
      <c r="H368" s="2">
        <v>0</v>
      </c>
      <c r="I368" s="3" t="s">
        <v>963</v>
      </c>
      <c r="J368" s="19"/>
    </row>
    <row r="369" spans="1:10" ht="30" x14ac:dyDescent="0.2">
      <c r="A369" s="1" t="s">
        <v>231</v>
      </c>
      <c r="B369" s="50" t="s">
        <v>913</v>
      </c>
      <c r="C369" s="5" t="s">
        <v>914</v>
      </c>
      <c r="D369" s="2" t="s">
        <v>11</v>
      </c>
      <c r="E369" s="2" t="s">
        <v>11</v>
      </c>
      <c r="F369" s="2" t="s">
        <v>11</v>
      </c>
      <c r="G369" s="2" t="s">
        <v>11</v>
      </c>
      <c r="H369" s="2">
        <v>0</v>
      </c>
      <c r="I369" s="3" t="s">
        <v>963</v>
      </c>
      <c r="J369" s="19"/>
    </row>
    <row r="370" spans="1:10" ht="30" x14ac:dyDescent="0.2">
      <c r="A370" s="1" t="s">
        <v>232</v>
      </c>
      <c r="B370" s="54" t="s">
        <v>915</v>
      </c>
      <c r="C370" s="5" t="s">
        <v>916</v>
      </c>
      <c r="D370" s="2" t="s">
        <v>11</v>
      </c>
      <c r="E370" s="2" t="s">
        <v>11</v>
      </c>
      <c r="F370" s="2" t="s">
        <v>11</v>
      </c>
      <c r="G370" s="2" t="s">
        <v>11</v>
      </c>
      <c r="H370" s="2">
        <v>0</v>
      </c>
      <c r="I370" s="3" t="s">
        <v>963</v>
      </c>
      <c r="J370" s="19"/>
    </row>
    <row r="371" spans="1:10" ht="30" x14ac:dyDescent="0.2">
      <c r="A371" s="1" t="s">
        <v>233</v>
      </c>
      <c r="B371" s="49" t="s">
        <v>917</v>
      </c>
      <c r="C371" s="47" t="s">
        <v>918</v>
      </c>
      <c r="D371" s="2" t="s">
        <v>11</v>
      </c>
      <c r="E371" s="2" t="s">
        <v>11</v>
      </c>
      <c r="F371" s="2" t="s">
        <v>11</v>
      </c>
      <c r="G371" s="2" t="s">
        <v>11</v>
      </c>
      <c r="H371" s="2">
        <v>0</v>
      </c>
      <c r="I371" s="3" t="s">
        <v>963</v>
      </c>
      <c r="J371" s="19"/>
    </row>
    <row r="372" spans="1:10" ht="15" x14ac:dyDescent="0.2">
      <c r="A372" s="1" t="s">
        <v>234</v>
      </c>
      <c r="B372" s="49" t="s">
        <v>979</v>
      </c>
      <c r="C372" s="47" t="s">
        <v>919</v>
      </c>
      <c r="D372" s="2" t="s">
        <v>11</v>
      </c>
      <c r="E372" s="2" t="s">
        <v>11</v>
      </c>
      <c r="F372" s="2" t="s">
        <v>11</v>
      </c>
      <c r="G372" s="2" t="s">
        <v>11</v>
      </c>
      <c r="H372" s="2">
        <v>0</v>
      </c>
      <c r="I372" s="3" t="s">
        <v>963</v>
      </c>
      <c r="J372" s="19"/>
    </row>
    <row r="373" spans="1:10" ht="30" x14ac:dyDescent="0.2">
      <c r="A373" s="1" t="s">
        <v>235</v>
      </c>
      <c r="B373" s="49" t="s">
        <v>921</v>
      </c>
      <c r="C373" s="47" t="s">
        <v>922</v>
      </c>
      <c r="D373" s="2" t="s">
        <v>11</v>
      </c>
      <c r="E373" s="2" t="s">
        <v>11</v>
      </c>
      <c r="F373" s="2" t="s">
        <v>11</v>
      </c>
      <c r="G373" s="2" t="s">
        <v>11</v>
      </c>
      <c r="H373" s="2">
        <v>0</v>
      </c>
      <c r="I373" s="3" t="s">
        <v>963</v>
      </c>
      <c r="J373" s="19"/>
    </row>
    <row r="374" spans="1:10" ht="15" x14ac:dyDescent="0.2">
      <c r="A374" s="1" t="s">
        <v>236</v>
      </c>
      <c r="B374" s="49" t="s">
        <v>906</v>
      </c>
      <c r="C374" s="47" t="s">
        <v>924</v>
      </c>
      <c r="D374" s="2" t="s">
        <v>11</v>
      </c>
      <c r="E374" s="2" t="s">
        <v>11</v>
      </c>
      <c r="F374" s="2" t="s">
        <v>11</v>
      </c>
      <c r="G374" s="2" t="s">
        <v>11</v>
      </c>
      <c r="H374" s="2">
        <v>0</v>
      </c>
      <c r="I374" s="3" t="s">
        <v>963</v>
      </c>
      <c r="J374" s="19"/>
    </row>
    <row r="375" spans="1:10" ht="15" x14ac:dyDescent="0.2">
      <c r="A375" s="1" t="s">
        <v>237</v>
      </c>
      <c r="B375" s="49" t="s">
        <v>906</v>
      </c>
      <c r="C375" s="47" t="s">
        <v>925</v>
      </c>
      <c r="D375" s="2" t="s">
        <v>11</v>
      </c>
      <c r="E375" s="2" t="s">
        <v>11</v>
      </c>
      <c r="F375" s="2" t="s">
        <v>11</v>
      </c>
      <c r="G375" s="2" t="s">
        <v>11</v>
      </c>
      <c r="H375" s="2">
        <v>0</v>
      </c>
      <c r="I375" s="3" t="s">
        <v>963</v>
      </c>
      <c r="J375" s="19"/>
    </row>
    <row r="376" spans="1:10" ht="15" x14ac:dyDescent="0.2">
      <c r="A376" s="1" t="s">
        <v>920</v>
      </c>
      <c r="B376" s="49" t="s">
        <v>906</v>
      </c>
      <c r="C376" s="47" t="s">
        <v>926</v>
      </c>
      <c r="D376" s="2" t="s">
        <v>11</v>
      </c>
      <c r="E376" s="2" t="s">
        <v>11</v>
      </c>
      <c r="F376" s="2" t="s">
        <v>11</v>
      </c>
      <c r="G376" s="2" t="s">
        <v>11</v>
      </c>
      <c r="H376" s="2">
        <v>0</v>
      </c>
      <c r="I376" s="3" t="s">
        <v>963</v>
      </c>
      <c r="J376" s="19"/>
    </row>
    <row r="377" spans="1:10" ht="15" x14ac:dyDescent="0.2">
      <c r="A377" s="1" t="s">
        <v>923</v>
      </c>
      <c r="B377" s="49" t="s">
        <v>906</v>
      </c>
      <c r="C377" s="47" t="s">
        <v>928</v>
      </c>
      <c r="D377" s="2" t="s">
        <v>11</v>
      </c>
      <c r="E377" s="2" t="s">
        <v>11</v>
      </c>
      <c r="F377" s="2" t="s">
        <v>11</v>
      </c>
      <c r="G377" s="2" t="s">
        <v>11</v>
      </c>
      <c r="H377" s="2">
        <v>0</v>
      </c>
      <c r="I377" s="3" t="s">
        <v>963</v>
      </c>
      <c r="J377" s="19"/>
    </row>
    <row r="378" spans="1:10" ht="15" x14ac:dyDescent="0.2">
      <c r="A378" s="1" t="s">
        <v>238</v>
      </c>
      <c r="B378" s="49" t="s">
        <v>906</v>
      </c>
      <c r="C378" s="47" t="s">
        <v>929</v>
      </c>
      <c r="D378" s="2" t="s">
        <v>11</v>
      </c>
      <c r="E378" s="2" t="s">
        <v>11</v>
      </c>
      <c r="F378" s="2" t="s">
        <v>11</v>
      </c>
      <c r="G378" s="2" t="s">
        <v>11</v>
      </c>
      <c r="H378" s="2">
        <v>0</v>
      </c>
      <c r="I378" s="3" t="s">
        <v>963</v>
      </c>
      <c r="J378" s="19"/>
    </row>
    <row r="379" spans="1:10" ht="30" x14ac:dyDescent="0.2">
      <c r="A379" s="1" t="s">
        <v>239</v>
      </c>
      <c r="B379" s="49" t="s">
        <v>931</v>
      </c>
      <c r="C379" s="47" t="s">
        <v>932</v>
      </c>
      <c r="D379" s="2" t="s">
        <v>11</v>
      </c>
      <c r="E379" s="2" t="s">
        <v>11</v>
      </c>
      <c r="F379" s="2" t="s">
        <v>11</v>
      </c>
      <c r="G379" s="2" t="s">
        <v>11</v>
      </c>
      <c r="H379" s="2">
        <v>0</v>
      </c>
      <c r="I379" s="3" t="s">
        <v>963</v>
      </c>
      <c r="J379" s="19"/>
    </row>
    <row r="380" spans="1:10" ht="30" x14ac:dyDescent="0.2">
      <c r="A380" s="1" t="s">
        <v>927</v>
      </c>
      <c r="B380" s="57" t="s">
        <v>933</v>
      </c>
      <c r="C380" s="5" t="s">
        <v>934</v>
      </c>
      <c r="D380" s="2" t="s">
        <v>11</v>
      </c>
      <c r="E380" s="2" t="s">
        <v>11</v>
      </c>
      <c r="F380" s="2" t="s">
        <v>11</v>
      </c>
      <c r="G380" s="2" t="s">
        <v>11</v>
      </c>
      <c r="H380" s="2">
        <v>0</v>
      </c>
      <c r="I380" s="3" t="s">
        <v>963</v>
      </c>
      <c r="J380" s="19"/>
    </row>
    <row r="381" spans="1:10" ht="45" x14ac:dyDescent="0.2">
      <c r="A381" s="1" t="s">
        <v>240</v>
      </c>
      <c r="B381" s="50" t="s">
        <v>935</v>
      </c>
      <c r="C381" s="5" t="s">
        <v>936</v>
      </c>
      <c r="D381" s="2" t="s">
        <v>11</v>
      </c>
      <c r="E381" s="2" t="s">
        <v>11</v>
      </c>
      <c r="F381" s="2" t="s">
        <v>11</v>
      </c>
      <c r="G381" s="2" t="s">
        <v>11</v>
      </c>
      <c r="H381" s="2">
        <v>0</v>
      </c>
      <c r="I381" s="3" t="s">
        <v>963</v>
      </c>
      <c r="J381" s="19"/>
    </row>
    <row r="382" spans="1:10" ht="15" x14ac:dyDescent="0.2">
      <c r="A382" s="1" t="s">
        <v>930</v>
      </c>
      <c r="B382" s="50" t="s">
        <v>937</v>
      </c>
      <c r="C382" s="5" t="s">
        <v>938</v>
      </c>
      <c r="D382" s="2" t="s">
        <v>11</v>
      </c>
      <c r="E382" s="2" t="s">
        <v>11</v>
      </c>
      <c r="F382" s="2" t="s">
        <v>11</v>
      </c>
      <c r="G382" s="2" t="s">
        <v>11</v>
      </c>
      <c r="H382" s="2">
        <v>0</v>
      </c>
      <c r="I382" s="3" t="s">
        <v>963</v>
      </c>
      <c r="J382" s="19"/>
    </row>
    <row r="383" spans="1:10" ht="45" x14ac:dyDescent="0.2">
      <c r="A383" s="1" t="s">
        <v>241</v>
      </c>
      <c r="B383" s="50" t="s">
        <v>939</v>
      </c>
      <c r="C383" s="5" t="s">
        <v>940</v>
      </c>
      <c r="D383" s="2" t="s">
        <v>11</v>
      </c>
      <c r="E383" s="2" t="s">
        <v>11</v>
      </c>
      <c r="F383" s="2" t="s">
        <v>11</v>
      </c>
      <c r="G383" s="2" t="s">
        <v>11</v>
      </c>
      <c r="H383" s="2">
        <v>0</v>
      </c>
      <c r="I383" s="3" t="s">
        <v>963</v>
      </c>
      <c r="J383" s="19"/>
    </row>
    <row r="384" spans="1:10" ht="15" x14ac:dyDescent="0.2">
      <c r="A384" s="1" t="s">
        <v>242</v>
      </c>
      <c r="B384" s="50" t="s">
        <v>937</v>
      </c>
      <c r="C384" s="5" t="s">
        <v>941</v>
      </c>
      <c r="D384" s="2" t="s">
        <v>11</v>
      </c>
      <c r="E384" s="2" t="s">
        <v>11</v>
      </c>
      <c r="F384" s="2" t="s">
        <v>11</v>
      </c>
      <c r="G384" s="2" t="s">
        <v>11</v>
      </c>
      <c r="H384" s="2">
        <v>0</v>
      </c>
      <c r="I384" s="3" t="s">
        <v>963</v>
      </c>
      <c r="J384" s="19"/>
    </row>
    <row r="385" spans="1:10" ht="45" x14ac:dyDescent="0.2">
      <c r="A385" s="1" t="s">
        <v>243</v>
      </c>
      <c r="B385" s="50" t="s">
        <v>939</v>
      </c>
      <c r="C385" s="5" t="s">
        <v>942</v>
      </c>
      <c r="D385" s="2" t="s">
        <v>11</v>
      </c>
      <c r="E385" s="2" t="s">
        <v>11</v>
      </c>
      <c r="F385" s="2" t="s">
        <v>11</v>
      </c>
      <c r="G385" s="2" t="s">
        <v>11</v>
      </c>
      <c r="H385" s="2">
        <v>0</v>
      </c>
      <c r="I385" s="3" t="s">
        <v>963</v>
      </c>
      <c r="J385" s="19"/>
    </row>
    <row r="386" spans="1:10" ht="45" x14ac:dyDescent="0.2">
      <c r="A386" s="1" t="s">
        <v>244</v>
      </c>
      <c r="B386" s="50" t="s">
        <v>943</v>
      </c>
      <c r="C386" s="5" t="s">
        <v>944</v>
      </c>
      <c r="D386" s="2" t="s">
        <v>11</v>
      </c>
      <c r="E386" s="2" t="s">
        <v>11</v>
      </c>
      <c r="F386" s="2" t="s">
        <v>11</v>
      </c>
      <c r="G386" s="2" t="s">
        <v>11</v>
      </c>
      <c r="H386" s="2">
        <v>0</v>
      </c>
      <c r="I386" s="3" t="s">
        <v>963</v>
      </c>
      <c r="J386" s="19"/>
    </row>
    <row r="387" spans="1:10" ht="60" x14ac:dyDescent="0.2">
      <c r="A387" s="1" t="s">
        <v>245</v>
      </c>
      <c r="B387" s="50" t="s">
        <v>945</v>
      </c>
      <c r="C387" s="5" t="s">
        <v>946</v>
      </c>
      <c r="D387" s="2" t="s">
        <v>11</v>
      </c>
      <c r="E387" s="2" t="s">
        <v>11</v>
      </c>
      <c r="F387" s="2" t="s">
        <v>11</v>
      </c>
      <c r="G387" s="2" t="s">
        <v>11</v>
      </c>
      <c r="H387" s="2">
        <v>0</v>
      </c>
      <c r="I387" s="3" t="s">
        <v>963</v>
      </c>
      <c r="J387" s="19"/>
    </row>
    <row r="388" spans="1:10" ht="30" x14ac:dyDescent="0.2">
      <c r="A388" s="1" t="s">
        <v>246</v>
      </c>
      <c r="B388" s="58" t="s">
        <v>947</v>
      </c>
      <c r="C388" s="5" t="s">
        <v>948</v>
      </c>
      <c r="D388" s="2" t="s">
        <v>11</v>
      </c>
      <c r="E388" s="2" t="s">
        <v>11</v>
      </c>
      <c r="F388" s="2" t="s">
        <v>11</v>
      </c>
      <c r="G388" s="2" t="s">
        <v>11</v>
      </c>
      <c r="H388" s="2">
        <v>0</v>
      </c>
      <c r="I388" s="3" t="s">
        <v>963</v>
      </c>
      <c r="J388" s="19"/>
    </row>
    <row r="389" spans="1:10" ht="30" x14ac:dyDescent="0.2">
      <c r="A389" s="1" t="s">
        <v>247</v>
      </c>
      <c r="B389" s="58" t="s">
        <v>949</v>
      </c>
      <c r="C389" s="5" t="s">
        <v>950</v>
      </c>
      <c r="D389" s="2" t="s">
        <v>11</v>
      </c>
      <c r="E389" s="2" t="s">
        <v>11</v>
      </c>
      <c r="F389" s="2" t="s">
        <v>11</v>
      </c>
      <c r="G389" s="2" t="s">
        <v>11</v>
      </c>
      <c r="H389" s="2">
        <v>0</v>
      </c>
      <c r="I389" s="3" t="s">
        <v>963</v>
      </c>
      <c r="J389" s="19"/>
    </row>
    <row r="390" spans="1:10" ht="60" x14ac:dyDescent="0.2">
      <c r="A390" s="1" t="s">
        <v>248</v>
      </c>
      <c r="B390" s="50" t="s">
        <v>951</v>
      </c>
      <c r="C390" s="5" t="s">
        <v>952</v>
      </c>
      <c r="D390" s="2" t="s">
        <v>11</v>
      </c>
      <c r="E390" s="2" t="s">
        <v>11</v>
      </c>
      <c r="F390" s="2" t="s">
        <v>11</v>
      </c>
      <c r="G390" s="2" t="s">
        <v>11</v>
      </c>
      <c r="H390" s="2">
        <v>0</v>
      </c>
      <c r="I390" s="3" t="s">
        <v>963</v>
      </c>
      <c r="J390" s="19"/>
    </row>
    <row r="391" spans="1:10" ht="45" x14ac:dyDescent="0.2">
      <c r="A391" s="1" t="s">
        <v>249</v>
      </c>
      <c r="B391" s="50" t="s">
        <v>953</v>
      </c>
      <c r="C391" s="5" t="s">
        <v>954</v>
      </c>
      <c r="D391" s="2" t="s">
        <v>11</v>
      </c>
      <c r="E391" s="2" t="s">
        <v>11</v>
      </c>
      <c r="F391" s="2" t="s">
        <v>11</v>
      </c>
      <c r="G391" s="2" t="s">
        <v>11</v>
      </c>
      <c r="H391" s="2">
        <v>0</v>
      </c>
      <c r="I391" s="3" t="s">
        <v>963</v>
      </c>
      <c r="J391" s="19"/>
    </row>
    <row r="392" spans="1:10" ht="45" x14ac:dyDescent="0.2">
      <c r="A392" s="1" t="s">
        <v>250</v>
      </c>
      <c r="B392" s="50" t="s">
        <v>939</v>
      </c>
      <c r="C392" s="5" t="s">
        <v>955</v>
      </c>
      <c r="D392" s="2" t="s">
        <v>11</v>
      </c>
      <c r="E392" s="2" t="s">
        <v>11</v>
      </c>
      <c r="F392" s="2" t="s">
        <v>11</v>
      </c>
      <c r="G392" s="2" t="s">
        <v>11</v>
      </c>
      <c r="H392" s="2">
        <v>0</v>
      </c>
      <c r="I392" s="3" t="s">
        <v>963</v>
      </c>
      <c r="J392" s="19"/>
    </row>
    <row r="393" spans="1:10" ht="15" x14ac:dyDescent="0.2">
      <c r="A393" s="1" t="s">
        <v>251</v>
      </c>
      <c r="B393" s="50" t="s">
        <v>937</v>
      </c>
      <c r="C393" s="5" t="s">
        <v>956</v>
      </c>
      <c r="D393" s="2" t="s">
        <v>11</v>
      </c>
      <c r="E393" s="2" t="s">
        <v>11</v>
      </c>
      <c r="F393" s="2" t="s">
        <v>11</v>
      </c>
      <c r="G393" s="2" t="s">
        <v>11</v>
      </c>
      <c r="H393" s="2">
        <v>0</v>
      </c>
      <c r="I393" s="3" t="s">
        <v>963</v>
      </c>
      <c r="J393" s="19"/>
    </row>
    <row r="394" spans="1:10" ht="45" x14ac:dyDescent="0.2">
      <c r="A394" s="1" t="s">
        <v>252</v>
      </c>
      <c r="B394" s="50" t="s">
        <v>939</v>
      </c>
      <c r="C394" s="5" t="s">
        <v>957</v>
      </c>
      <c r="D394" s="2" t="s">
        <v>11</v>
      </c>
      <c r="E394" s="2" t="s">
        <v>11</v>
      </c>
      <c r="F394" s="2" t="s">
        <v>11</v>
      </c>
      <c r="G394" s="2" t="s">
        <v>11</v>
      </c>
      <c r="H394" s="2">
        <v>0</v>
      </c>
      <c r="I394" s="3" t="s">
        <v>963</v>
      </c>
      <c r="J394" s="19"/>
    </row>
    <row r="395" spans="1:10" ht="15" x14ac:dyDescent="0.2">
      <c r="A395" s="1" t="s">
        <v>253</v>
      </c>
      <c r="B395" s="50" t="s">
        <v>937</v>
      </c>
      <c r="C395" s="5" t="s">
        <v>958</v>
      </c>
      <c r="D395" s="2" t="s">
        <v>11</v>
      </c>
      <c r="E395" s="2" t="s">
        <v>11</v>
      </c>
      <c r="F395" s="2" t="s">
        <v>11</v>
      </c>
      <c r="G395" s="2" t="s">
        <v>11</v>
      </c>
      <c r="H395" s="2">
        <v>0</v>
      </c>
      <c r="I395" s="3" t="s">
        <v>963</v>
      </c>
      <c r="J395" s="19"/>
    </row>
    <row r="396" spans="1:10" ht="45" x14ac:dyDescent="0.2">
      <c r="A396" s="1" t="s">
        <v>254</v>
      </c>
      <c r="B396" s="50" t="s">
        <v>939</v>
      </c>
      <c r="C396" s="5" t="s">
        <v>959</v>
      </c>
      <c r="D396" s="2" t="s">
        <v>11</v>
      </c>
      <c r="E396" s="2" t="s">
        <v>11</v>
      </c>
      <c r="F396" s="2" t="s">
        <v>11</v>
      </c>
      <c r="G396" s="2" t="s">
        <v>11</v>
      </c>
      <c r="H396" s="2">
        <v>0</v>
      </c>
      <c r="I396" s="3" t="s">
        <v>963</v>
      </c>
      <c r="J396" s="19"/>
    </row>
    <row r="397" spans="1:10" ht="15" x14ac:dyDescent="0.2">
      <c r="A397" s="1" t="s">
        <v>255</v>
      </c>
      <c r="B397" s="50" t="s">
        <v>937</v>
      </c>
      <c r="C397" s="5" t="s">
        <v>960</v>
      </c>
      <c r="D397" s="2" t="s">
        <v>11</v>
      </c>
      <c r="E397" s="2" t="s">
        <v>11</v>
      </c>
      <c r="F397" s="2" t="s">
        <v>11</v>
      </c>
      <c r="G397" s="2" t="s">
        <v>11</v>
      </c>
      <c r="H397" s="2">
        <v>0</v>
      </c>
      <c r="I397" s="3" t="s">
        <v>963</v>
      </c>
      <c r="J397" s="19"/>
    </row>
    <row r="398" spans="1:10" ht="15" x14ac:dyDescent="0.2">
      <c r="A398" s="1" t="s">
        <v>256</v>
      </c>
      <c r="B398" s="58" t="s">
        <v>961</v>
      </c>
      <c r="C398" s="5" t="s">
        <v>962</v>
      </c>
      <c r="D398" s="2" t="s">
        <v>11</v>
      </c>
      <c r="E398" s="2" t="s">
        <v>11</v>
      </c>
      <c r="F398" s="2" t="s">
        <v>11</v>
      </c>
      <c r="G398" s="2" t="s">
        <v>11</v>
      </c>
      <c r="H398" s="2">
        <v>0</v>
      </c>
      <c r="I398" s="3" t="s">
        <v>963</v>
      </c>
      <c r="J398" s="19"/>
    </row>
    <row r="399" spans="1:10" ht="15" x14ac:dyDescent="0.25">
      <c r="A399" s="1" t="s">
        <v>257</v>
      </c>
      <c r="B399" s="65" t="s">
        <v>966</v>
      </c>
      <c r="C399" s="59" t="s">
        <v>967</v>
      </c>
      <c r="D399" s="60" t="s">
        <v>11</v>
      </c>
      <c r="E399" s="2" t="s">
        <v>11</v>
      </c>
      <c r="F399" s="2" t="s">
        <v>11</v>
      </c>
      <c r="G399" s="2" t="s">
        <v>11</v>
      </c>
      <c r="H399" s="2">
        <v>0</v>
      </c>
      <c r="I399" s="3" t="s">
        <v>963</v>
      </c>
      <c r="J399" s="19"/>
    </row>
    <row r="400" spans="1:10" ht="30" x14ac:dyDescent="0.25">
      <c r="A400" s="1" t="s">
        <v>258</v>
      </c>
      <c r="B400" s="65" t="s">
        <v>981</v>
      </c>
      <c r="C400" s="59" t="s">
        <v>982</v>
      </c>
      <c r="D400" s="60" t="s">
        <v>11</v>
      </c>
      <c r="E400" s="2" t="s">
        <v>11</v>
      </c>
      <c r="F400" s="2" t="s">
        <v>11</v>
      </c>
      <c r="G400" s="2" t="s">
        <v>11</v>
      </c>
      <c r="H400" s="2">
        <v>0</v>
      </c>
      <c r="I400" s="3" t="s">
        <v>963</v>
      </c>
      <c r="J400" s="19"/>
    </row>
    <row r="401" spans="1:11" ht="30" x14ac:dyDescent="0.25">
      <c r="A401" s="1" t="s">
        <v>259</v>
      </c>
      <c r="B401" s="65" t="s">
        <v>981</v>
      </c>
      <c r="C401" s="59" t="s">
        <v>983</v>
      </c>
      <c r="D401" s="60" t="s">
        <v>11</v>
      </c>
      <c r="E401" s="2" t="s">
        <v>11</v>
      </c>
      <c r="F401" s="2" t="s">
        <v>11</v>
      </c>
      <c r="G401" s="2" t="s">
        <v>11</v>
      </c>
      <c r="H401" s="2">
        <v>0</v>
      </c>
      <c r="I401" s="3" t="s">
        <v>963</v>
      </c>
      <c r="J401" s="19"/>
    </row>
    <row r="402" spans="1:11" ht="30" x14ac:dyDescent="0.25">
      <c r="A402" s="1" t="s">
        <v>968</v>
      </c>
      <c r="B402" s="65" t="s">
        <v>981</v>
      </c>
      <c r="C402" s="59" t="s">
        <v>984</v>
      </c>
      <c r="D402" s="60" t="s">
        <v>11</v>
      </c>
      <c r="E402" s="2" t="s">
        <v>11</v>
      </c>
      <c r="F402" s="2" t="s">
        <v>11</v>
      </c>
      <c r="G402" s="2" t="s">
        <v>11</v>
      </c>
      <c r="H402" s="2">
        <v>0</v>
      </c>
      <c r="I402" s="3" t="s">
        <v>963</v>
      </c>
      <c r="J402" s="19"/>
    </row>
    <row r="403" spans="1:11" ht="15" x14ac:dyDescent="0.25">
      <c r="A403" s="1" t="s">
        <v>980</v>
      </c>
      <c r="B403" s="65" t="s">
        <v>985</v>
      </c>
      <c r="C403" s="59" t="s">
        <v>986</v>
      </c>
      <c r="D403" s="60" t="s">
        <v>11</v>
      </c>
      <c r="E403" s="2" t="s">
        <v>11</v>
      </c>
      <c r="F403" s="2" t="s">
        <v>11</v>
      </c>
      <c r="G403" s="2" t="s">
        <v>11</v>
      </c>
      <c r="H403" s="2">
        <v>0</v>
      </c>
      <c r="I403" s="3" t="s">
        <v>963</v>
      </c>
      <c r="J403" s="19"/>
    </row>
    <row r="404" spans="1:11" ht="15" x14ac:dyDescent="0.2">
      <c r="A404" s="61"/>
      <c r="B404" s="62"/>
      <c r="C404" s="63"/>
      <c r="D404" s="64"/>
      <c r="E404" s="64"/>
      <c r="F404" s="64"/>
      <c r="G404" s="64"/>
      <c r="H404" s="64"/>
      <c r="I404" s="19"/>
      <c r="J404" s="19"/>
    </row>
    <row r="405" spans="1:11" ht="15" x14ac:dyDescent="0.2">
      <c r="A405" s="61"/>
      <c r="B405" s="62"/>
      <c r="C405" s="63"/>
      <c r="D405" s="64"/>
      <c r="E405" s="64"/>
      <c r="F405" s="64"/>
      <c r="G405" s="64"/>
      <c r="H405" s="64"/>
      <c r="I405" s="19"/>
      <c r="J405" s="19"/>
    </row>
    <row r="407" spans="1:11" ht="46.5" customHeight="1" x14ac:dyDescent="0.35">
      <c r="B407" s="79" t="s">
        <v>385</v>
      </c>
      <c r="C407" s="79"/>
      <c r="D407" s="79"/>
      <c r="E407" s="78"/>
      <c r="F407" s="77"/>
      <c r="G407" s="77" t="s">
        <v>386</v>
      </c>
      <c r="H407"/>
      <c r="I407"/>
      <c r="K407"/>
    </row>
  </sheetData>
  <mergeCells count="14">
    <mergeCell ref="B407:D407"/>
    <mergeCell ref="A6:I6"/>
    <mergeCell ref="A7:I7"/>
    <mergeCell ref="I8:I10"/>
    <mergeCell ref="D8:H8"/>
    <mergeCell ref="A8:A10"/>
    <mergeCell ref="B8:B10"/>
    <mergeCell ref="C8:C10"/>
    <mergeCell ref="D9:H9"/>
    <mergeCell ref="A1:I1"/>
    <mergeCell ref="A2:I2"/>
    <mergeCell ref="A3:I3"/>
    <mergeCell ref="A4:I4"/>
    <mergeCell ref="A5:I5"/>
  </mergeCells>
  <phoneticPr fontId="11" type="noConversion"/>
  <pageMargins left="0.23622047244094491" right="3.937007874015748E-2" top="0.35433070866141736" bottom="0.15748031496062992" header="0.11811023622047245" footer="0.11811023622047245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Лист1!sub_9001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2026-04-30T04:41:43Z</dcterms:modified>
</cp:coreProperties>
</file>